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5\PREGÃO ELETRÔNICO - 2025\Pregão Eletrônico nº 018-2025 - (CJ) Portaria  - Aana Paula\"/>
    </mc:Choice>
  </mc:AlternateContent>
  <bookViews>
    <workbookView xWindow="0" yWindow="0" windowWidth="28800" windowHeight="11835" activeTab="3"/>
  </bookViews>
  <sheets>
    <sheet name="INTERVALISTA DIURNO" sheetId="52" r:id="rId1"/>
    <sheet name="INTERVALISTA NOTURNO" sheetId="51" r:id="rId2"/>
    <sheet name="ALMOXARIFADO NOTURNO" sheetId="50" r:id="rId3"/>
    <sheet name="ALMOXARIFADO DIURNO" sheetId="49" r:id="rId4"/>
    <sheet name="CENTRAL NOTURNO" sheetId="48" r:id="rId5"/>
    <sheet name="CENTRAL DIURNO" sheetId="47" r:id="rId6"/>
    <sheet name="INSUMOS DIVERSOS" sheetId="35" r:id="rId7"/>
    <sheet name="RESUMO DE CUSTOS" sheetId="44" r:id="rId8"/>
    <sheet name="Proposta Comercial" sheetId="54" r:id="rId9"/>
  </sheets>
  <externalReferences>
    <externalReference r:id="rId10"/>
  </externalReferences>
  <definedNames>
    <definedName name="asdf" localSheetId="3">#REF!</definedName>
    <definedName name="asdf" localSheetId="2">#REF!</definedName>
    <definedName name="asdf" localSheetId="5">#REF!</definedName>
    <definedName name="asdf" localSheetId="4">#REF!</definedName>
    <definedName name="asdf" localSheetId="6">#REF!</definedName>
    <definedName name="asdf" localSheetId="0">#REF!</definedName>
    <definedName name="asdf" localSheetId="1">#REF!</definedName>
    <definedName name="asdf" localSheetId="8">#REF!</definedName>
    <definedName name="asdf">#REF!</definedName>
    <definedName name="asdff" localSheetId="3">#REF!</definedName>
    <definedName name="asdff" localSheetId="2">#REF!</definedName>
    <definedName name="asdff" localSheetId="5">#REF!</definedName>
    <definedName name="asdff" localSheetId="4">#REF!</definedName>
    <definedName name="asdff" localSheetId="6">#REF!</definedName>
    <definedName name="asdff" localSheetId="0">#REF!</definedName>
    <definedName name="asdff" localSheetId="1">#REF!</definedName>
    <definedName name="asdff" localSheetId="8">#REF!</definedName>
    <definedName name="asdff">#REF!</definedName>
    <definedName name="asdfff" localSheetId="3">#REF!</definedName>
    <definedName name="asdfff" localSheetId="2">#REF!</definedName>
    <definedName name="asdfff" localSheetId="5">#REF!</definedName>
    <definedName name="asdfff" localSheetId="4">#REF!</definedName>
    <definedName name="asdfff" localSheetId="6">#REF!</definedName>
    <definedName name="asdfff" localSheetId="0">#REF!</definedName>
    <definedName name="asdfff" localSheetId="1">#REF!</definedName>
    <definedName name="asdfff" localSheetId="8">#REF!</definedName>
    <definedName name="asdfff">#REF!</definedName>
    <definedName name="ISS" localSheetId="3">#REF!</definedName>
    <definedName name="ISS" localSheetId="2">#REF!</definedName>
    <definedName name="ISS" localSheetId="5">#REF!</definedName>
    <definedName name="ISS" localSheetId="4">#REF!</definedName>
    <definedName name="ISS" localSheetId="6">#REF!</definedName>
    <definedName name="ISS" localSheetId="0">#REF!</definedName>
    <definedName name="ISS" localSheetId="1">#REF!</definedName>
    <definedName name="ISS" localSheetId="8">#REF!</definedName>
    <definedName name="ISS">#REF!</definedName>
    <definedName name="mensageiro" localSheetId="3">#REF!</definedName>
    <definedName name="mensageiro" localSheetId="2">#REF!</definedName>
    <definedName name="mensageiro" localSheetId="5">#REF!</definedName>
    <definedName name="mensageiro" localSheetId="4">#REF!</definedName>
    <definedName name="mensageiro" localSheetId="0">#REF!</definedName>
    <definedName name="mensageiro" localSheetId="1">#REF!</definedName>
    <definedName name="mensageiro" localSheetId="8">#REF!</definedName>
    <definedName name="mensageiro">#REF!</definedName>
    <definedName name="oi" localSheetId="3">#REF!</definedName>
    <definedName name="oi" localSheetId="2">#REF!</definedName>
    <definedName name="oi" localSheetId="5">#REF!</definedName>
    <definedName name="oi" localSheetId="4">#REF!</definedName>
    <definedName name="oi" localSheetId="0">#REF!</definedName>
    <definedName name="oi" localSheetId="1">#REF!</definedName>
    <definedName name="oi" localSheetId="8">#REF!</definedName>
    <definedName name="oi">#REF!</definedName>
    <definedName name="Serviços">'[1]Dados - Não mexer'!$A:$A</definedName>
    <definedName name="UniformeMensageiro" localSheetId="3">#REF!</definedName>
    <definedName name="UniformeMensageiro" localSheetId="2">#REF!</definedName>
    <definedName name="UniformeMensageiro" localSheetId="5">#REF!</definedName>
    <definedName name="UniformeMensageiro" localSheetId="4">#REF!</definedName>
    <definedName name="UniformeMensageiro" localSheetId="6">#REF!</definedName>
    <definedName name="UniformeMensageiro" localSheetId="0">#REF!</definedName>
    <definedName name="UniformeMensageiro" localSheetId="1">#REF!</definedName>
    <definedName name="UniformeMensageiro" localSheetId="8">#REF!</definedName>
    <definedName name="UniformeMensageiro">#REF!</definedName>
    <definedName name="UniformeMensageiros" localSheetId="3">#REF!</definedName>
    <definedName name="UniformeMensageiros" localSheetId="2">#REF!</definedName>
    <definedName name="UniformeMensageiros" localSheetId="5">#REF!</definedName>
    <definedName name="UniformeMensageiros" localSheetId="4">#REF!</definedName>
    <definedName name="UniformeMensageiros" localSheetId="6">#REF!</definedName>
    <definedName name="UniformeMensageiros" localSheetId="0">#REF!</definedName>
    <definedName name="UniformeMensageiros" localSheetId="1">#REF!</definedName>
    <definedName name="UniformeMensageiros" localSheetId="8">#REF!</definedName>
    <definedName name="UniformeMensageiros">#REF!</definedName>
    <definedName name="UniformeRecepcionista" localSheetId="3">#REF!</definedName>
    <definedName name="UniformeRecepcionista" localSheetId="2">#REF!</definedName>
    <definedName name="UniformeRecepcionista" localSheetId="5">#REF!</definedName>
    <definedName name="UniformeRecepcionista" localSheetId="4">#REF!</definedName>
    <definedName name="UniformeRecepcionista" localSheetId="6">#REF!</definedName>
    <definedName name="UniformeRecepcionista" localSheetId="0">#REF!</definedName>
    <definedName name="UniformeRecepcionista" localSheetId="1">#REF!</definedName>
    <definedName name="UniformeRecepcionista" localSheetId="8">#REF!</definedName>
    <definedName name="UniformeRecepcionista">#REF!</definedName>
    <definedName name="x" localSheetId="3">#REF!</definedName>
    <definedName name="x" localSheetId="2">#REF!</definedName>
    <definedName name="x" localSheetId="5">#REF!</definedName>
    <definedName name="x" localSheetId="4">#REF!</definedName>
    <definedName name="x" localSheetId="0">#REF!</definedName>
    <definedName name="x" localSheetId="1">#REF!</definedName>
    <definedName name="x" localSheetId="8">#REF!</definedName>
    <definedName name="x">#REF!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8" i="50" l="1"/>
  <c r="F10" i="44"/>
  <c r="E9" i="44"/>
  <c r="E8" i="44"/>
  <c r="E7" i="44"/>
  <c r="E6" i="44"/>
  <c r="E5" i="44"/>
  <c r="E10" i="44" s="1"/>
  <c r="E4" i="44"/>
  <c r="I16" i="35"/>
  <c r="F126" i="52" s="1"/>
  <c r="I4" i="35"/>
  <c r="F125" i="48" s="1"/>
  <c r="F16" i="35"/>
  <c r="F13" i="35"/>
  <c r="I13" i="35" s="1"/>
  <c r="F126" i="48" s="1"/>
  <c r="F12" i="35"/>
  <c r="I12" i="35" s="1"/>
  <c r="F126" i="47" s="1"/>
  <c r="E17" i="35"/>
  <c r="F17" i="35" s="1"/>
  <c r="I17" i="35" s="1"/>
  <c r="F126" i="51" s="1"/>
  <c r="E16" i="35"/>
  <c r="E15" i="35"/>
  <c r="F15" i="35" s="1"/>
  <c r="I15" i="35" s="1"/>
  <c r="F126" i="50" s="1"/>
  <c r="E14" i="35"/>
  <c r="F14" i="35" s="1"/>
  <c r="I14" i="35" s="1"/>
  <c r="F126" i="49" s="1"/>
  <c r="E13" i="35"/>
  <c r="E12" i="35"/>
  <c r="E11" i="35"/>
  <c r="F11" i="35" s="1"/>
  <c r="I11" i="35" s="1"/>
  <c r="F125" i="51" s="1"/>
  <c r="E10" i="35"/>
  <c r="F10" i="35" s="1"/>
  <c r="I10" i="35" s="1"/>
  <c r="F125" i="52" s="1"/>
  <c r="E6" i="35"/>
  <c r="F6" i="35" s="1"/>
  <c r="I6" i="35" s="1"/>
  <c r="E5" i="35"/>
  <c r="F5" i="35" s="1"/>
  <c r="I5" i="35" s="1"/>
  <c r="F125" i="49" s="1"/>
  <c r="E4" i="35"/>
  <c r="F4" i="35" s="1"/>
  <c r="E3" i="35"/>
  <c r="F3" i="35" s="1"/>
  <c r="I3" i="35" s="1"/>
  <c r="F125" i="47" s="1"/>
  <c r="E158" i="52"/>
  <c r="E144" i="52"/>
  <c r="F110" i="52"/>
  <c r="F109" i="52"/>
  <c r="F111" i="52" s="1"/>
  <c r="F120" i="52" s="1"/>
  <c r="F83" i="52"/>
  <c r="F79" i="52"/>
  <c r="F78" i="52"/>
  <c r="F60" i="52"/>
  <c r="F58" i="52"/>
  <c r="E51" i="52"/>
  <c r="F49" i="52"/>
  <c r="F48" i="52"/>
  <c r="F46" i="52"/>
  <c r="F45" i="52"/>
  <c r="F44" i="52"/>
  <c r="F42" i="52"/>
  <c r="E36" i="52"/>
  <c r="F26" i="52"/>
  <c r="F99" i="52" s="1"/>
  <c r="E158" i="51"/>
  <c r="E144" i="51"/>
  <c r="F60" i="51"/>
  <c r="F58" i="51"/>
  <c r="F65" i="51" s="1"/>
  <c r="F73" i="51" s="1"/>
  <c r="E51" i="51"/>
  <c r="E36" i="51"/>
  <c r="F26" i="51"/>
  <c r="F99" i="51" s="1"/>
  <c r="E158" i="50"/>
  <c r="E144" i="50"/>
  <c r="F83" i="50"/>
  <c r="F80" i="50"/>
  <c r="F60" i="50"/>
  <c r="F58" i="50"/>
  <c r="F65" i="50" s="1"/>
  <c r="F73" i="50" s="1"/>
  <c r="E51" i="50"/>
  <c r="F130" i="50" s="1"/>
  <c r="F42" i="50"/>
  <c r="E36" i="50"/>
  <c r="F26" i="50"/>
  <c r="F99" i="50" s="1"/>
  <c r="E158" i="49"/>
  <c r="E144" i="49"/>
  <c r="F110" i="49"/>
  <c r="F109" i="49"/>
  <c r="F111" i="49" s="1"/>
  <c r="F120" i="49" s="1"/>
  <c r="F95" i="49"/>
  <c r="F60" i="49"/>
  <c r="F58" i="49"/>
  <c r="E51" i="49"/>
  <c r="F130" i="49" s="1"/>
  <c r="F49" i="49"/>
  <c r="F46" i="49"/>
  <c r="F45" i="49"/>
  <c r="F44" i="49"/>
  <c r="F42" i="49"/>
  <c r="E36" i="49"/>
  <c r="F26" i="49"/>
  <c r="F99" i="49" s="1"/>
  <c r="E158" i="48"/>
  <c r="E144" i="48"/>
  <c r="F95" i="48"/>
  <c r="F94" i="48"/>
  <c r="F83" i="48"/>
  <c r="F60" i="48"/>
  <c r="F58" i="48"/>
  <c r="F65" i="48" s="1"/>
  <c r="F73" i="48" s="1"/>
  <c r="E51" i="48"/>
  <c r="F130" i="48" s="1"/>
  <c r="F47" i="48"/>
  <c r="F46" i="48"/>
  <c r="F45" i="48"/>
  <c r="E36" i="48"/>
  <c r="F26" i="48"/>
  <c r="F110" i="48" s="1"/>
  <c r="E158" i="47"/>
  <c r="F99" i="48" l="1"/>
  <c r="F109" i="48"/>
  <c r="F111" i="48" s="1"/>
  <c r="F120" i="48" s="1"/>
  <c r="F110" i="51"/>
  <c r="F34" i="48"/>
  <c r="F78" i="49"/>
  <c r="F43" i="50"/>
  <c r="F94" i="50"/>
  <c r="F48" i="51"/>
  <c r="F35" i="48"/>
  <c r="F151" i="48"/>
  <c r="F79" i="49"/>
  <c r="F44" i="50"/>
  <c r="F51" i="50" s="1"/>
  <c r="F72" i="50" s="1"/>
  <c r="F95" i="50"/>
  <c r="F49" i="51"/>
  <c r="F151" i="51"/>
  <c r="F81" i="51"/>
  <c r="F47" i="51"/>
  <c r="F78" i="48"/>
  <c r="F80" i="49"/>
  <c r="F45" i="50"/>
  <c r="F109" i="50"/>
  <c r="F130" i="51"/>
  <c r="F80" i="52"/>
  <c r="F81" i="49"/>
  <c r="F46" i="50"/>
  <c r="F110" i="50"/>
  <c r="F81" i="52"/>
  <c r="F84" i="52" s="1"/>
  <c r="F153" i="52" s="1"/>
  <c r="F79" i="48"/>
  <c r="F42" i="48"/>
  <c r="F51" i="48" s="1"/>
  <c r="F72" i="48" s="1"/>
  <c r="F80" i="48"/>
  <c r="F82" i="49"/>
  <c r="F47" i="50"/>
  <c r="F130" i="52"/>
  <c r="F82" i="52"/>
  <c r="F34" i="51"/>
  <c r="F83" i="49"/>
  <c r="F48" i="50"/>
  <c r="F151" i="50"/>
  <c r="F78" i="51"/>
  <c r="F43" i="48"/>
  <c r="F81" i="48"/>
  <c r="F44" i="48"/>
  <c r="F82" i="48"/>
  <c r="F43" i="49"/>
  <c r="F51" i="49" s="1"/>
  <c r="F72" i="49" s="1"/>
  <c r="F94" i="49"/>
  <c r="F49" i="50"/>
  <c r="F79" i="51"/>
  <c r="F43" i="52"/>
  <c r="F95" i="52"/>
  <c r="F82" i="51"/>
  <c r="F48" i="48"/>
  <c r="F96" i="48"/>
  <c r="F98" i="48" s="1"/>
  <c r="F100" i="48" s="1"/>
  <c r="F119" i="48" s="1"/>
  <c r="F121" i="48" s="1"/>
  <c r="F154" i="48" s="1"/>
  <c r="F47" i="49"/>
  <c r="F78" i="50"/>
  <c r="F42" i="51"/>
  <c r="F83" i="51"/>
  <c r="F47" i="52"/>
  <c r="F51" i="52" s="1"/>
  <c r="F72" i="52" s="1"/>
  <c r="F151" i="52"/>
  <c r="F49" i="48"/>
  <c r="F97" i="48"/>
  <c r="F48" i="49"/>
  <c r="F151" i="49"/>
  <c r="F79" i="50"/>
  <c r="F43" i="51"/>
  <c r="F94" i="51"/>
  <c r="F44" i="51"/>
  <c r="F95" i="51"/>
  <c r="F80" i="51"/>
  <c r="F81" i="50"/>
  <c r="F45" i="51"/>
  <c r="F97" i="51"/>
  <c r="F65" i="49"/>
  <c r="F73" i="49" s="1"/>
  <c r="F82" i="50"/>
  <c r="F46" i="51"/>
  <c r="F109" i="51"/>
  <c r="F111" i="51" s="1"/>
  <c r="F120" i="51" s="1"/>
  <c r="F65" i="52"/>
  <c r="F73" i="52" s="1"/>
  <c r="F155" i="50"/>
  <c r="F94" i="52"/>
  <c r="F96" i="52"/>
  <c r="F34" i="52"/>
  <c r="F97" i="52"/>
  <c r="F35" i="52"/>
  <c r="F96" i="51"/>
  <c r="F35" i="51"/>
  <c r="F36" i="51" s="1"/>
  <c r="F96" i="50"/>
  <c r="F34" i="50"/>
  <c r="F97" i="50"/>
  <c r="F35" i="50"/>
  <c r="F34" i="49"/>
  <c r="F97" i="49"/>
  <c r="F96" i="49"/>
  <c r="F35" i="49"/>
  <c r="F51" i="51" l="1"/>
  <c r="F72" i="51" s="1"/>
  <c r="F98" i="50"/>
  <c r="F100" i="50" s="1"/>
  <c r="F119" i="50" s="1"/>
  <c r="F111" i="50"/>
  <c r="F120" i="50" s="1"/>
  <c r="F84" i="49"/>
  <c r="F153" i="49" s="1"/>
  <c r="F84" i="50"/>
  <c r="F153" i="50" s="1"/>
  <c r="F36" i="48"/>
  <c r="F98" i="51"/>
  <c r="F100" i="51" s="1"/>
  <c r="F119" i="51" s="1"/>
  <c r="F121" i="51" s="1"/>
  <c r="F154" i="51" s="1"/>
  <c r="F84" i="48"/>
  <c r="F153" i="48" s="1"/>
  <c r="F84" i="51"/>
  <c r="F153" i="51" s="1"/>
  <c r="F98" i="49"/>
  <c r="F100" i="49" s="1"/>
  <c r="F119" i="49" s="1"/>
  <c r="F121" i="49" s="1"/>
  <c r="F154" i="49" s="1"/>
  <c r="F98" i="52"/>
  <c r="F100" i="52" s="1"/>
  <c r="F119" i="52" s="1"/>
  <c r="F121" i="52" s="1"/>
  <c r="F154" i="52" s="1"/>
  <c r="F36" i="52"/>
  <c r="F71" i="51"/>
  <c r="F74" i="51" s="1"/>
  <c r="F38" i="51"/>
  <c r="F36" i="50"/>
  <c r="F36" i="49"/>
  <c r="F71" i="48" l="1"/>
  <c r="F74" i="48" s="1"/>
  <c r="F152" i="48" s="1"/>
  <c r="F38" i="48"/>
  <c r="F121" i="50"/>
  <c r="F154" i="50" s="1"/>
  <c r="F71" i="52"/>
  <c r="F74" i="52" s="1"/>
  <c r="F38" i="52"/>
  <c r="F152" i="51"/>
  <c r="F71" i="50"/>
  <c r="F74" i="50" s="1"/>
  <c r="F132" i="50" s="1"/>
  <c r="F38" i="50"/>
  <c r="F71" i="49"/>
  <c r="F74" i="49" s="1"/>
  <c r="F38" i="49"/>
  <c r="F152" i="52" l="1"/>
  <c r="F152" i="50"/>
  <c r="F152" i="49"/>
  <c r="H7" i="44" l="1"/>
  <c r="F128" i="52"/>
  <c r="F128" i="48"/>
  <c r="F128" i="49"/>
  <c r="F128" i="51"/>
  <c r="E144" i="47"/>
  <c r="F60" i="47"/>
  <c r="F58" i="47"/>
  <c r="E51" i="47"/>
  <c r="E36" i="47"/>
  <c r="F26" i="47"/>
  <c r="F97" i="47" s="1"/>
  <c r="F65" i="47" l="1"/>
  <c r="F73" i="47" s="1"/>
  <c r="F155" i="51"/>
  <c r="F132" i="51"/>
  <c r="F155" i="49"/>
  <c r="F132" i="49"/>
  <c r="F155" i="48"/>
  <c r="F132" i="48"/>
  <c r="F155" i="52"/>
  <c r="F132" i="52"/>
  <c r="F130" i="47"/>
  <c r="F42" i="47"/>
  <c r="F80" i="47"/>
  <c r="F82" i="47"/>
  <c r="F44" i="47"/>
  <c r="F99" i="47"/>
  <c r="F45" i="47"/>
  <c r="F109" i="47"/>
  <c r="F46" i="47"/>
  <c r="F110" i="47"/>
  <c r="F79" i="47"/>
  <c r="F83" i="47"/>
  <c r="F47" i="47"/>
  <c r="F48" i="47"/>
  <c r="F151" i="47"/>
  <c r="F78" i="47"/>
  <c r="F35" i="47"/>
  <c r="F81" i="47"/>
  <c r="F43" i="47"/>
  <c r="F49" i="47"/>
  <c r="F94" i="47"/>
  <c r="F95" i="47"/>
  <c r="F96" i="47"/>
  <c r="F34" i="47"/>
  <c r="F136" i="48" l="1"/>
  <c r="F136" i="51"/>
  <c r="F136" i="49"/>
  <c r="F137" i="49" s="1"/>
  <c r="F136" i="50"/>
  <c r="F136" i="52"/>
  <c r="F137" i="52" s="1"/>
  <c r="F51" i="47"/>
  <c r="F72" i="47" s="1"/>
  <c r="F128" i="47"/>
  <c r="F155" i="47" s="1"/>
  <c r="F111" i="47"/>
  <c r="F120" i="47" s="1"/>
  <c r="F36" i="47"/>
  <c r="F84" i="47"/>
  <c r="F153" i="47" s="1"/>
  <c r="F71" i="47"/>
  <c r="F74" i="47" s="1"/>
  <c r="F38" i="47"/>
  <c r="F98" i="47"/>
  <c r="F100" i="47" s="1"/>
  <c r="F119" i="47" s="1"/>
  <c r="F138" i="50" l="1"/>
  <c r="F137" i="48"/>
  <c r="F142" i="48" s="1"/>
  <c r="F138" i="52"/>
  <c r="F142" i="52"/>
  <c r="F143" i="52"/>
  <c r="F141" i="52"/>
  <c r="F140" i="52"/>
  <c r="F137" i="50"/>
  <c r="F141" i="50" s="1"/>
  <c r="F137" i="51"/>
  <c r="F138" i="51" s="1"/>
  <c r="F138" i="49"/>
  <c r="F143" i="49"/>
  <c r="F140" i="49"/>
  <c r="F141" i="49"/>
  <c r="F142" i="49"/>
  <c r="F140" i="50"/>
  <c r="F121" i="47"/>
  <c r="F154" i="47" s="1"/>
  <c r="F152" i="47"/>
  <c r="F144" i="52" l="1"/>
  <c r="F144" i="49"/>
  <c r="F145" i="49" s="1"/>
  <c r="F156" i="49" s="1"/>
  <c r="F157" i="49" s="1"/>
  <c r="F143" i="48"/>
  <c r="F138" i="48"/>
  <c r="F141" i="48"/>
  <c r="F145" i="52"/>
  <c r="F156" i="52" s="1"/>
  <c r="F157" i="52" s="1"/>
  <c r="F140" i="48"/>
  <c r="F144" i="48" s="1"/>
  <c r="F145" i="48" s="1"/>
  <c r="F156" i="48" s="1"/>
  <c r="F157" i="48" s="1"/>
  <c r="F142" i="50"/>
  <c r="F143" i="50"/>
  <c r="F144" i="50" s="1"/>
  <c r="F145" i="50" s="1"/>
  <c r="F156" i="50" s="1"/>
  <c r="F157" i="50" s="1"/>
  <c r="F142" i="51"/>
  <c r="F141" i="51"/>
  <c r="F140" i="51"/>
  <c r="F143" i="51"/>
  <c r="F132" i="47"/>
  <c r="F136" i="47" s="1"/>
  <c r="D7" i="44" l="1"/>
  <c r="F159" i="50"/>
  <c r="F160" i="50" s="1"/>
  <c r="F159" i="48"/>
  <c r="F160" i="48" s="1"/>
  <c r="D5" i="44"/>
  <c r="G5" i="44" s="1"/>
  <c r="F159" i="52"/>
  <c r="F160" i="52" s="1"/>
  <c r="D8" i="44"/>
  <c r="G8" i="44" s="1"/>
  <c r="H8" i="44" s="1"/>
  <c r="F159" i="49"/>
  <c r="F160" i="49" s="1"/>
  <c r="D6" i="44"/>
  <c r="G6" i="44" s="1"/>
  <c r="H6" i="44" s="1"/>
  <c r="F144" i="51"/>
  <c r="F145" i="51" s="1"/>
  <c r="F156" i="51" s="1"/>
  <c r="F157" i="51" s="1"/>
  <c r="F137" i="47"/>
  <c r="F159" i="51" l="1"/>
  <c r="F160" i="51" s="1"/>
  <c r="D9" i="44"/>
  <c r="G9" i="44" s="1"/>
  <c r="H9" i="44" s="1"/>
  <c r="F142" i="47"/>
  <c r="F143" i="47"/>
  <c r="F141" i="47"/>
  <c r="F140" i="47"/>
  <c r="F138" i="47"/>
  <c r="F144" i="47" l="1"/>
  <c r="F145" i="47" s="1"/>
  <c r="F156" i="47" s="1"/>
  <c r="F157" i="47" s="1"/>
  <c r="D4" i="44" s="1"/>
  <c r="G4" i="44" l="1"/>
  <c r="D10" i="44"/>
  <c r="F159" i="47"/>
  <c r="F160" i="47" s="1"/>
  <c r="H5" i="44"/>
  <c r="H4" i="44" l="1"/>
  <c r="H10" i="44" s="1"/>
  <c r="G10" i="44"/>
</calcChain>
</file>

<file path=xl/sharedStrings.xml><?xml version="1.0" encoding="utf-8"?>
<sst xmlns="http://schemas.openxmlformats.org/spreadsheetml/2006/main" count="1539" uniqueCount="238">
  <si>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</si>
  <si>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</si>
  <si>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</si>
  <si>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</si>
  <si>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</si>
  <si>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</si>
  <si>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</si>
  <si>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</si>
  <si>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Ano da Norma coletiva de Trabalho ou Sentença Normativa em Dissídio Coletivo:</t>
  </si>
  <si>
    <t>Nº do Registro da norma coletiva no MTE</t>
  </si>
  <si>
    <t>Data Base da Categoria:</t>
  </si>
  <si>
    <t>Turno:</t>
  </si>
  <si>
    <t>Salário Mínimo:</t>
  </si>
  <si>
    <t>Módulo 1 - Composição da Remuneração</t>
  </si>
  <si>
    <t>Composição da Remuneração</t>
  </si>
  <si>
    <t>Percentual (%)</t>
  </si>
  <si>
    <t>Valor (R$)</t>
  </si>
  <si>
    <t>A</t>
  </si>
  <si>
    <t xml:space="preserve">Salário-Base </t>
  </si>
  <si>
    <t>B</t>
  </si>
  <si>
    <t>Adicional de Periculosidade</t>
  </si>
  <si>
    <t>C</t>
  </si>
  <si>
    <t>Adicional de Insalubridade</t>
  </si>
  <si>
    <t>Total</t>
  </si>
  <si>
    <t>Nota:</t>
  </si>
  <si>
    <t>Considerando 30,415 dias úteis por ano (7 x 4,345)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</si>
  <si>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</si>
  <si>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</si>
  <si>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</si>
  <si>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</si>
  <si>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</si>
  <si>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</si>
  <si>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</si>
  <si>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</si>
  <si>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</si>
  <si>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INSS</t>
  </si>
  <si>
    <t>Salário Educação</t>
  </si>
  <si>
    <t>D</t>
  </si>
  <si>
    <t>SESC ou SESI</t>
  </si>
  <si>
    <t>E</t>
  </si>
  <si>
    <t>SENAI - SENAC</t>
  </si>
  <si>
    <t>F</t>
  </si>
  <si>
    <t>SEBRAE</t>
  </si>
  <si>
    <t>G</t>
  </si>
  <si>
    <t>INCRA</t>
  </si>
  <si>
    <t>H</t>
  </si>
  <si>
    <t>FGTS</t>
  </si>
  <si>
    <t xml:space="preserve">Total </t>
  </si>
  <si>
    <t>Base de cálculo: Módulo 1 + Submódulo 2.1</t>
  </si>
  <si>
    <t>Submódulo 2.3 - Benefícios Mensais e Diários.</t>
  </si>
  <si>
    <t>2.3</t>
  </si>
  <si>
    <t>Benefícios Mensais e Diários</t>
  </si>
  <si>
    <t>A.1</t>
  </si>
  <si>
    <t>B.1</t>
  </si>
  <si>
    <t>Auxílio Morte</t>
  </si>
  <si>
    <t>PCMSO</t>
  </si>
  <si>
    <t>Outros (Especificar)</t>
  </si>
  <si>
    <t>Notas:</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</si>
  <si>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</si>
  <si>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</si>
  <si>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</si>
  <si>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</si>
  <si>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</si>
  <si>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</si>
  <si>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</si>
  <si>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</si>
  <si>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</si>
  <si>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</si>
  <si>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</si>
  <si>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</si>
  <si>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</si>
  <si>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</si>
  <si>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</si>
  <si>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</si>
  <si>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</si>
  <si>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</si>
  <si>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t>Subtotal</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</si>
  <si>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</si>
  <si>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</si>
  <si>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</si>
  <si>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 xml:space="preserve">Considerando a taxa de natalidade de 1,62% (IBGE 2023) a força de trabalhao masculina de 50% e 5 dias de licença por ano. Onde: 5 = nº dias de licença; 30 = nº dias no mês; 12 = nº meses no ano; 1,5% = média trabalhadores que são pais durante o ano ((Acórdão-TCU nº 1.904-P, de 2007). </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</si>
  <si>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</si>
  <si>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</si>
  <si>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</si>
  <si>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</si>
  <si>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</si>
  <si>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</si>
  <si>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</si>
  <si>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t>Ausências Legais sem incidência de encargos</t>
  </si>
  <si>
    <t>Outros (especificar)</t>
  </si>
  <si>
    <t>Total de Encargos</t>
  </si>
  <si>
    <t xml:space="preserve">Total do Módulo 1 + Módulo 2 + Módulo 3 + Módulo 4 + Módulo 5 </t>
  </si>
  <si>
    <t>Módulo 6 - Custos Indiretos, Tributos e Lucro</t>
  </si>
  <si>
    <t>Custos Indiretos, Tributos e Lucro</t>
  </si>
  <si>
    <t>Custos Indiretos</t>
  </si>
  <si>
    <t>Lucro</t>
  </si>
  <si>
    <t>Subtotal (Custos Indiretos + Lucro)</t>
  </si>
  <si>
    <t>C.1.</t>
  </si>
  <si>
    <t>C.2.</t>
  </si>
  <si>
    <t>C.3.</t>
  </si>
  <si>
    <t>Subtotal (Tributos)</t>
  </si>
  <si>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</si>
  <si>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</si>
  <si>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</si>
  <si>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</si>
  <si>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</si>
  <si>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Valor Total Mensal por Posto</t>
  </si>
  <si>
    <t>Valor Mensal/ Empregado (R$)</t>
  </si>
  <si>
    <t>RESUMO DE CUSTOS</t>
  </si>
  <si>
    <t>MÃO DE OBRA</t>
  </si>
  <si>
    <t>Serviços</t>
  </si>
  <si>
    <t xml:space="preserve">Turno </t>
  </si>
  <si>
    <t>Jornada</t>
  </si>
  <si>
    <r>
      <t>Valor Mensal Total</t>
    </r>
    <r>
      <rPr>
        <b/>
        <sz val="11"/>
        <color indexed="8"/>
        <rFont val="Calibri"/>
        <family val="2"/>
        <scheme val="minor"/>
      </rPr>
      <t xml:space="preserve"> (R$)</t>
    </r>
  </si>
  <si>
    <r>
      <t>O valor de cada Tributo é igual ao % do Tributo vezes o Total do Faturamento. F</t>
    </r>
    <r>
      <rPr>
        <vertAlign val="subscript"/>
        <sz val="8"/>
        <color rgb="FF202124"/>
        <rFont val="Calibri"/>
        <family val="2"/>
        <scheme val="minor"/>
      </rPr>
      <t xml:space="preserve">t </t>
    </r>
    <r>
      <rPr>
        <sz val="8"/>
        <color rgb="FF202124"/>
        <rFont val="Calibri"/>
        <family val="2"/>
        <scheme val="minor"/>
      </rPr>
      <t>= (S</t>
    </r>
    <r>
      <rPr>
        <vertAlign val="subscript"/>
        <sz val="8"/>
        <color rgb="FF202124"/>
        <rFont val="Calibri"/>
        <family val="2"/>
        <scheme val="minor"/>
      </rPr>
      <t xml:space="preserve">m </t>
    </r>
    <r>
      <rPr>
        <sz val="8"/>
        <color rgb="FF202124"/>
        <rFont val="Calibri"/>
        <family val="2"/>
        <scheme val="minor"/>
      </rPr>
      <t>+ K) / (1-(T/100)). Onde FT é igual Total do Faturamento e T é igual a soma dos percentuais dos Tributos)</t>
    </r>
  </si>
  <si>
    <t>Adicional Noturno</t>
  </si>
  <si>
    <t>SAT ou RAT</t>
  </si>
  <si>
    <t>I</t>
  </si>
  <si>
    <t>Adicional de Hora Noturna Reduzida</t>
  </si>
  <si>
    <t xml:space="preserve">Adicional de Hora Extra no Feriado Trabalhado </t>
  </si>
  <si>
    <t>ITEM</t>
  </si>
  <si>
    <t xml:space="preserve">DESCRIÇÃO </t>
  </si>
  <si>
    <t>Valor unitário</t>
  </si>
  <si>
    <t>PLANILHA DE INSUMOS DIVERSOS</t>
  </si>
  <si>
    <t>Incidência do submódulo 2.2 sobre as alíneas A, B, C, D do submódulo 4.1</t>
  </si>
  <si>
    <t xml:space="preserve">Aviso Prévio Indenizado </t>
  </si>
  <si>
    <t xml:space="preserve">Incidência do FGTS sobre o Aviso Prévio Indenizado </t>
  </si>
  <si>
    <t xml:space="preserve">Multa do FGTS relativa ao Aviso Prévio Indenizado </t>
  </si>
  <si>
    <t xml:space="preserve">Aviso Prévio Trabalhado </t>
  </si>
  <si>
    <t xml:space="preserve">Férias </t>
  </si>
  <si>
    <t xml:space="preserve">Ausências Legais </t>
  </si>
  <si>
    <t xml:space="preserve">Licença-Paternidade </t>
  </si>
  <si>
    <t xml:space="preserve">Afastamento por licença-maternidade </t>
  </si>
  <si>
    <t xml:space="preserve">Ausência por doença </t>
  </si>
  <si>
    <t xml:space="preserve">Ausência por acidente de trabalho </t>
  </si>
  <si>
    <t xml:space="preserve">Custo de Reposição do Profissional ausente </t>
  </si>
  <si>
    <t xml:space="preserve">Tributos </t>
  </si>
  <si>
    <t xml:space="preserve">GPS, FGTS e outras contribuições </t>
  </si>
  <si>
    <t>Outros (insumos)</t>
  </si>
  <si>
    <t>Módulo 5 - Insumos Diversos e Materiais de Apoio</t>
  </si>
  <si>
    <t>Insumos Diversos e Materiais de Apoio</t>
  </si>
  <si>
    <t>** Todos os valores devem respeitar ao mínimo disposto na Convenção Coletiva adotada, e à legislação pertinente.</t>
  </si>
  <si>
    <t>DSR - Descanso Semanal Remunerado (Reflexo adicionais e extras)</t>
  </si>
  <si>
    <t>Hora Noturna adicional (Nona hora)</t>
  </si>
  <si>
    <t>C.4.</t>
  </si>
  <si>
    <t>PIS</t>
  </si>
  <si>
    <t>COFINS</t>
  </si>
  <si>
    <t>ISS</t>
  </si>
  <si>
    <t>Simples Nacional</t>
  </si>
  <si>
    <t>Percentual (%) ou memória de cálculo</t>
  </si>
  <si>
    <t xml:space="preserve">Transporte                                                                                                      </t>
  </si>
  <si>
    <t>Quantidade diária/ Percentual ou valor (no caso dos descontos)</t>
  </si>
  <si>
    <t>Desconto Legal do Vale-Transporte  conforme Convenção Coletiva/previsão legal</t>
  </si>
  <si>
    <t>(não se aplica)</t>
  </si>
  <si>
    <t xml:space="preserve">Auxílio-Alimentação                                                                                                       </t>
  </si>
  <si>
    <t xml:space="preserve">Desconto do Auxílio-Alimentação </t>
  </si>
  <si>
    <t>Quantidade estimada de dias trabalhados mensal / memória de cálculo (no caso dos descontos e demais)</t>
  </si>
  <si>
    <t>Valor unitário (no caso do vale transporte, valor por passagem. No caso do vale alimentação, valor por dia. No caso dos demais, informar valor mensal estimado)</t>
  </si>
  <si>
    <t>DIURNO</t>
  </si>
  <si>
    <r>
      <t>Uniforme</t>
    </r>
    <r>
      <rPr>
        <sz val="10"/>
        <color rgb="FFFF0000"/>
        <rFont val="Calibri"/>
        <family val="2"/>
        <scheme val="minor"/>
      </rPr>
      <t>/EPI/EPC</t>
    </r>
  </si>
  <si>
    <t>* Antes de preencher a planilha de Postos,  o fornecedor deverá informar o custo de cada insumo utilizado na prestação de serviços conforme modelo acima. Caso seja necessário mais algum insumo além dos relacionados, poderá ser incluido linhas para inserir os insumos na referida planilha.</t>
  </si>
  <si>
    <r>
      <t xml:space="preserve">* Atenção: Para a cotação destes itens deverá ser observada a descrição dos insumos na Especificação Técnica, </t>
    </r>
    <r>
      <rPr>
        <sz val="11"/>
        <color rgb="FF0070C0"/>
        <rFont val="Calibri"/>
        <family val="2"/>
        <scheme val="minor"/>
      </rPr>
      <t>a legislação aplicável e norma de segurança, principalmente quanto a quantidade mínima  a serem fornecidos.</t>
    </r>
  </si>
  <si>
    <r>
      <t>Quantidade</t>
    </r>
    <r>
      <rPr>
        <b/>
        <sz val="10"/>
        <color rgb="FFFF0000"/>
        <rFont val="Calibri"/>
        <family val="2"/>
        <scheme val="minor"/>
      </rPr>
      <t xml:space="preserve"> </t>
    </r>
    <r>
      <rPr>
        <b/>
        <sz val="10"/>
        <color theme="1"/>
        <rFont val="Calibri"/>
        <family val="2"/>
        <scheme val="minor"/>
      </rPr>
      <t>de empregados por posto</t>
    </r>
  </si>
  <si>
    <t>Qtde. de Postos</t>
  </si>
  <si>
    <t>Diurno</t>
  </si>
  <si>
    <t>TOTAL MÃO DE OBRA (R$)</t>
  </si>
  <si>
    <t>Para os itens desta planilha caberá reajuste conforme indice financeiro a ser definido na Minuta de Contrato anexo.</t>
  </si>
  <si>
    <t xml:space="preserve">*Em caso de campos sem fórmula fixada ou de necessidade de alteração das fórmulas ou percentuais já previstos na planilha: a proponente deve acrescentar a fórmula, ou a memória de cálculo, e documentação/regulamentação legal comprobatória para a devida conferência. </t>
  </si>
  <si>
    <r>
      <t>Empregados/ Posto</t>
    </r>
    <r>
      <rPr>
        <b/>
        <sz val="11"/>
        <color rgb="FFFF0000"/>
        <rFont val="Calibri"/>
        <family val="2"/>
        <scheme val="minor"/>
      </rPr>
      <t>*</t>
    </r>
  </si>
  <si>
    <t>* Para preenchimento da planilha de cada posto, no tocante aos insumos diversos, deve ser considerada a quantidade de uniformes e crachas, ou outro, necessários para atender à quantidade de funcionários de cada um deles, mensalmente, pelo período de 3 meses.</t>
  </si>
  <si>
    <t>Quantidade de empregados por posto (a Contratada poderá alterar a quantidade de empregados conforme escala adotada/CCT/legislação) - sugestão: 2 por posto</t>
  </si>
  <si>
    <t>Valor Total  por Posto para 30 (trinta) meses</t>
  </si>
  <si>
    <t>Crachá</t>
  </si>
  <si>
    <t>Crachá (deverá conter foto, nome completo, empresa prestadora, posto e, em destaque e de fácil leitura, nome abreviado pelo qual poderá ser identificado o funcionário)</t>
  </si>
  <si>
    <t xml:space="preserve">POSTOS </t>
  </si>
  <si>
    <t>Valor estimado por posto, para 30 meses</t>
  </si>
  <si>
    <t>Valor para 30 meses</t>
  </si>
  <si>
    <t>unidades</t>
  </si>
  <si>
    <t>ITENS</t>
  </si>
  <si>
    <t xml:space="preserve">* a quantidade de empregados é sugestiva, levando em consideração o contrato atual. Porém, o proponente pode colocar o número e empregados suficientes para o posto, de acordo com a respectiva escala adotada, desde que atenda à especificação técnica e legislação vigente. </t>
  </si>
  <si>
    <t xml:space="preserve">POSTO DE TRABALHO I - DIURNO - CENTRAL  
 </t>
  </si>
  <si>
    <t xml:space="preserve">POSTO DE TRABALHO II - NOTURNO - CENTRAL  
 </t>
  </si>
  <si>
    <t>NOTURNO</t>
  </si>
  <si>
    <t xml:space="preserve">POSTO DE TRABALHO IV - NOTURNO - ALMOXARIFADO
 </t>
  </si>
  <si>
    <t xml:space="preserve">INTERVALISTA - NOTURNO - CENTRAL  
 </t>
  </si>
  <si>
    <t xml:space="preserve">INTERVALISTA - DIURNO - CENTRAL  
 </t>
  </si>
  <si>
    <t>Noturno</t>
  </si>
  <si>
    <t xml:space="preserve">POSTO DE TRABALHO III - DIURNO - ALMOXARIFADO 
 </t>
  </si>
  <si>
    <t>PT I   - Central Diurno (1 posto)</t>
  </si>
  <si>
    <t xml:space="preserve">Uniformes (Observar a Especificação Técnica) </t>
  </si>
  <si>
    <t>Jogos de uniforme (camisa/camiseta; calça; sapatos)</t>
  </si>
  <si>
    <t>PT II   - Central Noturno (1 posto)</t>
  </si>
  <si>
    <t>PT III   - Almoxarifado Diurno (1 posto)</t>
  </si>
  <si>
    <t>PT IV   - Almoxarifado Noturno (1 posto)</t>
  </si>
  <si>
    <t>Folguista Diurno</t>
  </si>
  <si>
    <t>Folguista Noturno</t>
  </si>
  <si>
    <t xml:space="preserve"> Quantidade por empregado, para os 30 meses, considerando a quantidade de empregados disponibilizada para o  posto, 2 jogos de uniformes a cada 10 meses e 01 crachá porempregado (salvo se  diverso em CCT)</t>
  </si>
  <si>
    <t>PT I - DIURNO -  CENTRAL</t>
  </si>
  <si>
    <t>PT II - NOTURNO -  CENTRAL</t>
  </si>
  <si>
    <t>PT III - DIURNO - ALMOXARIFADO</t>
  </si>
  <si>
    <t>PT IV - NOTURNO - ALMOXARIFADO</t>
  </si>
  <si>
    <t>INTERVALISTA DIURNO</t>
  </si>
  <si>
    <t>INTERVALISTA NOTURNO</t>
  </si>
  <si>
    <t>ANEXO III - PROPOSTA COMERCIAL</t>
  </si>
  <si>
    <t>Razão social:</t>
  </si>
  <si>
    <t>CNPJ de Faturamento:</t>
  </si>
  <si>
    <t>Endereço:</t>
  </si>
  <si>
    <t>E-mail:</t>
  </si>
  <si>
    <t>Telefone:</t>
  </si>
  <si>
    <t>Contato do Vendedor (Nome, e-mail e telefone)</t>
  </si>
  <si>
    <t>A Empresa é optante pelo Simples Nacional?</t>
  </si>
  <si>
    <t>(    ) sim            (    ) não</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</si>
  <si>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</si>
  <si>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</si>
  <si>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Classificação: MENOR VALOR GLOBAL</t>
  </si>
  <si>
    <t>R$</t>
  </si>
  <si>
    <t>Observação: Na nota fiscal à ser faturada pela Contratada deverá constar todos os impostos devidos discriminados (IR, INSS, ISSQN, PIS, COFINS, CSLL), contribuições incidentes, BDI e IOF (caso aplicáveis), bem como o valor líquido do Serviço a ser executado.</t>
  </si>
  <si>
    <t>Nota Fiscal:</t>
  </si>
  <si>
    <t xml:space="preserve">   Deverá ser emitida Nota Fiscal de Serviço. Não será aceita emissão de Nota Fiscal de Material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</si>
  <si>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</si>
  <si>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</si>
  <si>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</si>
  <si>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</si>
  <si>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t xml:space="preserve">Caso sejamos declarados vencedores, prestaremos GARANTIA CONTRATUAL na modalidade prevista em lei abaixo indicada, correspondente à 5% do valor contratado: 
(   ) Caução em dinheiro
(   ) Seguro-Garantia
(   ) Fiança Bancária
</t>
  </si>
  <si>
    <r>
      <t>Dados da empresa para faturamento e envio do contrato</t>
    </r>
    <r>
      <rPr>
        <b/>
        <sz val="9"/>
        <rFont val="Arial"/>
        <family val="2"/>
      </rPr>
      <t>:</t>
    </r>
  </si>
  <si>
    <t>Razão Social : ........................................../ CNPJ:..........................................</t>
  </si>
  <si>
    <t>E-mail para envio do instrumento contratual:</t>
  </si>
  <si>
    <t xml:space="preserve">Endereço: Rua ........................................................... , nº. ....................., Bairro .........................., na cidade de .............................................., Estado ............................., CEP .................................................... </t>
  </si>
  <si>
    <t>E-mail: .........................................................</t>
  </si>
  <si>
    <t>Telefone ...................................................</t>
  </si>
  <si>
    <t>Assinatura do responsável pela empresa (Nome/Cargo)</t>
  </si>
  <si>
    <r>
      <t xml:space="preserve">Empresas DME:  </t>
    </r>
    <r>
      <rPr>
        <b/>
        <u/>
        <sz val="10"/>
        <rFont val="Arial"/>
        <family val="2"/>
      </rPr>
      <t>DME DISTRIBUIÇÃO S/A – DMED</t>
    </r>
    <r>
      <rPr>
        <sz val="10"/>
        <rFont val="Arial"/>
        <family val="2"/>
      </rPr>
      <t xml:space="preserve"> / DME ENERGÉTICA S/A / DME POÇOS DE CALDAS PARTICIPAÇÕES S/A </t>
    </r>
  </si>
  <si>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</si>
  <si>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t>PREGÃO ELETRÕNICO N°. 0018/2025  - DMED (nº Compras.GOV: 90018/2025)</t>
  </si>
  <si>
    <r>
      <t xml:space="preserve">Contratação de serviços de </t>
    </r>
    <r>
      <rPr>
        <b/>
        <sz val="11"/>
        <rFont val="Arial"/>
        <family val="2"/>
      </rPr>
      <t>GUARDA DE PORTARIA DOS EDIFÍCIOS DAS EMPRESAS DME</t>
    </r>
    <r>
      <rPr>
        <sz val="11"/>
        <rFont val="Arial"/>
        <family val="2"/>
      </rPr>
      <t xml:space="preserve"> (DME Poços de Caldas Participações S/A. – DME, DME Distribuição S/A. – DMED e DME Energética S/A. – DMEE), localizados em diversos endereços na cidade de Poços de Caldas, pelo período de 30 (trinta) meses, , conforme  especificações, quantidades, e condições estabelecidas no ANEXO IV e demais anexos do edital.</t>
    </r>
  </si>
  <si>
    <t>VALOR GLOBAL OFERTADO PARA A CONTRATAÇÃO (considerando o valor TOTAL de TODOS POSTOS de Trabalho para o período de 30 meses),  de acordo com as especificações constantes neste Edital de Pregão Eletrônico e em seus anexos, com a inclusão de impostos, fornecimento de materiais, e todas as demais despesas inerentes à contratação (inclusive ferramentais):</t>
  </si>
  <si>
    <t xml:space="preserve">Obs: Para efeito de disputa, a proposta e os lances ofertados (MENOR VALOR) deverão contemplar o valor VALOR GLOBAL DE TODOS OS POSTOS DE TRABALHO, CONTEMPLANDO O PERÍODO DE 30 (TRINTA) MESES.                                                                                                           </t>
  </si>
  <si>
    <r>
      <t xml:space="preserve">1.1. Encerrada a ETAPA DE LANCES e concluída a negociação, a pregoeira irá analisar quanto à aceitabilidade da proposta deste Edital.
1.2. Neste momento, o LICITANTE VENCEDOR (classificado pela pregoeira como 1º colocado) deverá apresentar os seguintes documentos:
(i)  a PROPOSTA COMERCIAL (DETALHADA) AJUSTADA, com todos os campos preenchidos, conforme este modelo editável (ANEXO III), de acordo com o último lance ofertado e/ou negociado, considerando o máximo de 02 CASAS DECIMAIS APÓS A VÍRGULA, para composição do valor ofertado.
(ii) Planilha de composição de custos conforme modelo contido também neste ANEXO III (outras abas);
(iii) Convenção Coletiva de Trabalho da Categoria vigente utilizada para elaborar a planilha de composição de custos;
• Na apresentação da proposta AJUSTADA, os VALORES UNITÁRIOS deverão conter apenas 02 (duas) casas decimais após a vírgula.
• Todos os documentos devem ser postados no Sistema de Compras do Governo Federal (www.gov.br/compras), conforme prazos e condições definidos no edital.
</t>
    </r>
    <r>
      <rPr>
        <sz val="10"/>
        <color rgb="FFFF0000"/>
        <rFont val="Arial"/>
        <family val="2"/>
      </rPr>
      <t>A INFORMAÇÃO EQUIVOCADA, EM QUALQUER FASE DESTA LICITAÇÃO A RESPEITO DA RETENÇÃO DE IMPOSTOS E DO SEU ENQUADRAMENTO LEGAL, ENSEJARÁ A RESPONSABILIDADE DO FORNECEDOR COM O ÔNUS DESTA PROPOSTA.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</si>
</sst>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4" formatCode="_-&quot;R$&quot;\ * #,##0.00_-;\-&quot;R$&quot;\ * #,##0.00_-;_-&quot;R$&quot;\ * &quot;-&quot;??_-;_-@_-"/>
    <numFmt numFmtId="43" formatCode="_-* #,##0.00_-;\-* #,##0.00_-;_-* &quot;-&quot;??_-;_-@_-"/>
    <numFmt numFmtId="164" formatCode="_(* #,##0.00_);_(* \(#,##0.00\);_(* &quot;-&quot;??_);_(@_)"/>
    <numFmt numFmtId="165" formatCode="0.000%"/>
    <numFmt numFmtId="166" formatCode="_-&quot;R$&quot;\ * #,##0.00_-;\-&quot;R$&quot;\ * #,##0.00_-;_-&quot;R$&quot;\ * &quot;-&quot;???_-;_-@_-"/>
    <numFmt numFmtId="167" formatCode="&quot;R$&quot;\ #,##0.00"/>
  </numFmts>
  <fonts count="49"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1"/>
      <color rgb="FF000000"/>
      <name val="Calibri"/>
      <family val="2"/>
      <scheme val="minor"/>
    </font>
    <font>
      <b/>
      <sz val="11"/>
      <color indexed="52"/>
      <name val="Calibri"/>
      <family val="2"/>
    </font>
    <font>
      <b/>
      <sz val="11"/>
      <color indexed="8"/>
      <name val="Calibri"/>
      <family val="2"/>
      <scheme val="minor"/>
    </font>
    <font>
      <sz val="10"/>
      <name val="Calibri"/>
      <family val="2"/>
      <scheme val="minor"/>
    </font>
    <font>
      <sz val="10"/>
      <color theme="1"/>
      <name val="Calibri"/>
      <family val="2"/>
      <scheme val="minor"/>
    </font>
    <font>
      <b/>
      <sz val="10"/>
      <color rgb="FF000000"/>
      <name val="Calibri"/>
      <family val="2"/>
      <scheme val="minor"/>
    </font>
    <font>
      <sz val="10"/>
      <color rgb="FF000000"/>
      <name val="Calibri"/>
      <family val="2"/>
      <scheme val="minor"/>
    </font>
    <font>
      <b/>
      <sz val="12"/>
      <color rgb="FF000000"/>
      <name val="Calibri"/>
      <family val="2"/>
      <scheme val="minor"/>
    </font>
    <font>
      <sz val="11"/>
      <color rgb="FFFF0000"/>
      <name val="Calibri"/>
      <family val="2"/>
      <scheme val="minor"/>
    </font>
    <font>
      <b/>
      <sz val="10"/>
      <color theme="1"/>
      <name val="Calibri"/>
      <family val="2"/>
      <scheme val="minor"/>
    </font>
    <font>
      <sz val="10"/>
      <color rgb="FFFF0000"/>
      <name val="Calibri"/>
      <family val="2"/>
      <scheme val="minor"/>
    </font>
    <font>
      <b/>
      <sz val="10"/>
      <color theme="0"/>
      <name val="Calibri"/>
      <family val="2"/>
      <scheme val="minor"/>
    </font>
    <font>
      <b/>
      <sz val="10"/>
      <color rgb="FFFF0000"/>
      <name val="Calibri"/>
      <family val="2"/>
      <scheme val="minor"/>
    </font>
    <font>
      <b/>
      <sz val="8"/>
      <color theme="1"/>
      <name val="Calibri"/>
      <family val="2"/>
      <scheme val="minor"/>
    </font>
    <font>
      <sz val="8"/>
      <color rgb="FF000000"/>
      <name val="Calibri"/>
      <family val="2"/>
      <scheme val="minor"/>
    </font>
    <font>
      <sz val="9"/>
      <color theme="1"/>
      <name val="Calibri"/>
      <family val="2"/>
      <scheme val="minor"/>
    </font>
    <font>
      <sz val="8"/>
      <color theme="1"/>
      <name val="Calibri"/>
      <family val="2"/>
      <scheme val="minor"/>
    </font>
    <font>
      <b/>
      <sz val="8"/>
      <color rgb="FF000000"/>
      <name val="Calibri"/>
      <family val="2"/>
      <scheme val="minor"/>
    </font>
    <font>
      <sz val="10"/>
      <color theme="0"/>
      <name val="Calibri"/>
      <family val="2"/>
      <scheme val="minor"/>
    </font>
    <font>
      <b/>
      <sz val="10"/>
      <color rgb="FF202124"/>
      <name val="Calibri"/>
      <family val="2"/>
      <scheme val="minor"/>
    </font>
    <font>
      <sz val="10"/>
      <color rgb="FF202124"/>
      <name val="Calibri"/>
      <family val="2"/>
      <scheme val="minor"/>
    </font>
    <font>
      <b/>
      <sz val="9"/>
      <color theme="1"/>
      <name val="Calibri"/>
      <family val="2"/>
      <scheme val="minor"/>
    </font>
    <font>
      <sz val="8"/>
      <color rgb="FF202124"/>
      <name val="Calibri"/>
      <family val="2"/>
      <scheme val="minor"/>
    </font>
    <font>
      <vertAlign val="subscript"/>
      <sz val="8"/>
      <color rgb="FF202124"/>
      <name val="Calibri"/>
      <family val="2"/>
      <scheme val="minor"/>
    </font>
    <font>
      <b/>
      <sz val="11"/>
      <color rgb="FFFF0000"/>
      <name val="Calibri"/>
      <family val="2"/>
      <scheme val="minor"/>
    </font>
    <font>
      <sz val="11"/>
      <color rgb="FF0070C0"/>
      <name val="Calibri"/>
      <family val="2"/>
      <scheme val="minor"/>
    </font>
    <font>
      <b/>
      <sz val="11"/>
      <name val="Calibri"/>
      <family val="2"/>
      <scheme val="minor"/>
    </font>
    <font>
      <sz val="11"/>
      <name val="Calibri"/>
      <family val="2"/>
      <scheme val="minor"/>
    </font>
    <font>
      <b/>
      <sz val="10"/>
      <name val="Arial"/>
      <family val="2"/>
    </font>
    <font>
      <sz val="11"/>
      <color rgb="FF000000"/>
      <name val="Calibri"/>
      <family val="2"/>
    </font>
    <font>
      <b/>
      <sz val="11"/>
      <color rgb="FF000000"/>
      <name val="Calibri"/>
      <family val="2"/>
    </font>
    <font>
      <sz val="11"/>
      <color rgb="FFFF0000"/>
      <name val="Calibri"/>
      <family val="2"/>
    </font>
    <font>
      <sz val="12"/>
      <name val="Times New Roman"/>
      <family val="1"/>
    </font>
    <font>
      <sz val="10"/>
      <color rgb="FFFF0000"/>
      <name val="Arial"/>
      <family val="2"/>
    </font>
    <font>
      <b/>
      <sz val="8"/>
      <color rgb="FF000000"/>
      <name val="Arial"/>
      <family val="2"/>
    </font>
    <font>
      <b/>
      <sz val="8"/>
      <color rgb="FFFF0000"/>
      <name val="Arial"/>
      <family val="2"/>
    </font>
    <font>
      <b/>
      <sz val="10"/>
      <color rgb="FFFF0000"/>
      <name val="Arial"/>
      <family val="2"/>
    </font>
    <font>
      <sz val="7"/>
      <name val="Times New Roman"/>
      <family val="1"/>
    </font>
    <font>
      <b/>
      <u/>
      <sz val="10"/>
      <name val="Arial"/>
      <family val="2"/>
    </font>
    <font>
      <b/>
      <u/>
      <sz val="9"/>
      <name val="Arial"/>
      <family val="2"/>
    </font>
    <font>
      <sz val="9"/>
      <name val="Arial"/>
      <family val="2"/>
    </font>
    <font>
      <b/>
      <sz val="9"/>
      <name val="Arial"/>
      <family val="2"/>
    </font>
    <font>
      <b/>
      <sz val="11"/>
      <color rgb="FF000000"/>
      <name val="Arial"/>
      <family val="2"/>
    </font>
    <font>
      <sz val="11"/>
      <name val="Arial"/>
      <family val="2"/>
    </font>
    <font>
      <b/>
      <sz val="11"/>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indexed="22"/>
      </patternFill>
    </fill>
    <fill>
      <patternFill patternType="solid">
        <fgColor rgb="FFD9D9D9"/>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4" tint="0.59999389629810485"/>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thin">
        <color auto="1"/>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1">
    <xf numFmtId="0" fontId="0" fillId="0" borderId="0"/>
    <xf numFmtId="0" fontId="3" fillId="0" borderId="0"/>
    <xf numFmtId="0" fontId="3"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164" fontId="3" fillId="0" borderId="0" applyFont="0" applyFill="0" applyBorder="0" applyAlignment="0" applyProtection="0"/>
    <xf numFmtId="0" fontId="2" fillId="0" borderId="0"/>
    <xf numFmtId="0" fontId="5" fillId="10" borderId="1" applyNumberFormat="0" applyAlignment="0" applyProtection="0"/>
    <xf numFmtId="0" fontId="3" fillId="0" borderId="0"/>
    <xf numFmtId="0" fontId="3" fillId="0" borderId="0"/>
    <xf numFmtId="4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5" fillId="10" borderId="8" applyNumberFormat="0" applyAlignment="0" applyProtection="0"/>
    <xf numFmtId="9" fontId="2" fillId="0" borderId="0" applyFont="0" applyFill="0" applyBorder="0" applyAlignment="0" applyProtection="0"/>
  </cellStyleXfs>
  <cellXfs count="310">
    <xf numFmtId="0" fontId="0" fillId="0" borderId="0" xfId="0"/>
    <xf numFmtId="0" fontId="9"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Alignment="1">
      <alignment horizontal="center"/>
    </xf>
    <xf numFmtId="0" fontId="18" fillId="0" borderId="0" xfId="0" applyFont="1" applyAlignment="1">
      <alignment horizontal="center" vertical="center" wrapText="1"/>
    </xf>
    <xf numFmtId="10" fontId="10" fillId="0" borderId="4" xfId="0" applyNumberFormat="1" applyFont="1" applyBorder="1" applyAlignment="1">
      <alignment horizontal="center" vertical="center" wrapText="1"/>
    </xf>
    <xf numFmtId="10" fontId="9" fillId="7" borderId="4" xfId="0" applyNumberFormat="1" applyFont="1" applyFill="1" applyBorder="1" applyAlignment="1">
      <alignment horizontal="center" vertical="center" wrapText="1"/>
    </xf>
    <xf numFmtId="0" fontId="9" fillId="8" borderId="4" xfId="0" applyFont="1" applyFill="1" applyBorder="1" applyAlignment="1">
      <alignment horizontal="center" vertical="center" wrapText="1"/>
    </xf>
    <xf numFmtId="44" fontId="9" fillId="6" borderId="4" xfId="0" applyNumberFormat="1" applyFont="1" applyFill="1" applyBorder="1" applyAlignment="1">
      <alignment horizontal="justify" vertical="center" wrapText="1"/>
    </xf>
    <xf numFmtId="44" fontId="9" fillId="6" borderId="4" xfId="0" applyNumberFormat="1" applyFont="1" applyFill="1" applyBorder="1" applyAlignment="1">
      <alignment horizontal="right" vertical="center" wrapText="1"/>
    </xf>
    <xf numFmtId="0" fontId="23" fillId="4" borderId="4" xfId="0" applyFont="1" applyFill="1" applyBorder="1" applyAlignment="1">
      <alignment horizontal="center" vertical="center" wrapText="1"/>
    </xf>
    <xf numFmtId="0" fontId="23" fillId="4" borderId="4" xfId="0" applyFont="1" applyFill="1" applyBorder="1" applyAlignment="1">
      <alignment horizontal="left" vertical="center" wrapText="1"/>
    </xf>
    <xf numFmtId="0" fontId="2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3" fillId="7" borderId="4" xfId="0" applyFont="1" applyFill="1" applyBorder="1" applyAlignment="1">
      <alignment vertical="center" wrapText="1"/>
    </xf>
    <xf numFmtId="0" fontId="17" fillId="0" borderId="0" xfId="0" applyFont="1" applyAlignment="1">
      <alignment horizontal="center" vertical="center" wrapText="1"/>
    </xf>
    <xf numFmtId="0" fontId="20" fillId="0" borderId="0" xfId="0" applyFont="1" applyAlignment="1">
      <alignment horizontal="center" vertical="center" wrapText="1"/>
    </xf>
    <xf numFmtId="0" fontId="13" fillId="0" borderId="0" xfId="0" applyFont="1" applyAlignment="1">
      <alignment horizontal="left" vertical="center" wrapText="1"/>
    </xf>
    <xf numFmtId="0" fontId="0" fillId="0" borderId="4" xfId="0" applyBorder="1" applyAlignment="1">
      <alignment vertical="top" wrapText="1"/>
    </xf>
    <xf numFmtId="0" fontId="17" fillId="0" borderId="0" xfId="0" applyFont="1"/>
    <xf numFmtId="0" fontId="14" fillId="0" borderId="4" xfId="0" applyFont="1" applyBorder="1" applyAlignment="1">
      <alignment horizontal="center"/>
    </xf>
    <xf numFmtId="165" fontId="14" fillId="0" borderId="4" xfId="0" applyNumberFormat="1" applyFont="1" applyBorder="1" applyAlignment="1">
      <alignment horizontal="center" vertical="center" wrapText="1"/>
    </xf>
    <xf numFmtId="165" fontId="16" fillId="7" borderId="4" xfId="0" applyNumberFormat="1" applyFont="1" applyFill="1" applyBorder="1" applyAlignment="1">
      <alignment horizontal="center" vertical="center" wrapText="1"/>
    </xf>
    <xf numFmtId="0" fontId="7" fillId="0" borderId="4" xfId="0" applyFont="1" applyBorder="1" applyAlignment="1">
      <alignment horizontal="center"/>
    </xf>
    <xf numFmtId="10" fontId="14" fillId="4" borderId="4" xfId="0" applyNumberFormat="1" applyFont="1" applyFill="1" applyBorder="1" applyAlignment="1">
      <alignment horizontal="center" vertical="center" wrapText="1"/>
    </xf>
    <xf numFmtId="10" fontId="16" fillId="4" borderId="4" xfId="0" applyNumberFormat="1" applyFont="1" applyFill="1" applyBorder="1" applyAlignment="1">
      <alignment horizontal="center" vertical="center" wrapText="1"/>
    </xf>
    <xf numFmtId="49" fontId="7" fillId="0" borderId="4" xfId="0" applyNumberFormat="1" applyFont="1" applyBorder="1" applyAlignment="1">
      <alignment horizontal="center"/>
    </xf>
    <xf numFmtId="0" fontId="14" fillId="0" borderId="4" xfId="0" applyFont="1" applyBorder="1" applyAlignment="1">
      <alignment horizontal="center" wrapText="1"/>
    </xf>
    <xf numFmtId="14" fontId="14" fillId="0" borderId="4" xfId="0" applyNumberFormat="1" applyFont="1" applyBorder="1" applyAlignment="1">
      <alignment horizontal="center" vertical="center" wrapText="1"/>
    </xf>
    <xf numFmtId="44" fontId="14" fillId="0" borderId="4" xfId="0" applyNumberFormat="1" applyFont="1" applyBorder="1" applyAlignment="1">
      <alignment horizontal="justify" vertical="center" wrapText="1"/>
    </xf>
    <xf numFmtId="165" fontId="14" fillId="0" borderId="9" xfId="0" applyNumberFormat="1" applyFont="1" applyBorder="1" applyAlignment="1">
      <alignment horizontal="center" vertical="center" wrapText="1"/>
    </xf>
    <xf numFmtId="44" fontId="25" fillId="4" borderId="9" xfId="0" applyNumberFormat="1" applyFont="1" applyFill="1" applyBorder="1" applyAlignment="1">
      <alignment horizontal="center"/>
    </xf>
    <xf numFmtId="165" fontId="16" fillId="7" borderId="9" xfId="0" applyNumberFormat="1" applyFont="1" applyFill="1" applyBorder="1" applyAlignment="1">
      <alignment horizontal="center" vertical="center" wrapText="1"/>
    </xf>
    <xf numFmtId="165" fontId="16" fillId="6" borderId="9" xfId="0" applyNumberFormat="1" applyFont="1" applyFill="1" applyBorder="1" applyAlignment="1">
      <alignment horizontal="center" vertical="center" wrapText="1"/>
    </xf>
    <xf numFmtId="4" fontId="0" fillId="0" borderId="0" xfId="0" applyNumberFormat="1"/>
    <xf numFmtId="0" fontId="9" fillId="0" borderId="4" xfId="0" applyFont="1" applyBorder="1" applyAlignment="1">
      <alignment horizontal="justify" vertical="center" wrapText="1"/>
    </xf>
    <xf numFmtId="44" fontId="10" fillId="0" borderId="4" xfId="0" applyNumberFormat="1" applyFont="1" applyBorder="1" applyAlignment="1">
      <alignment horizontal="justify" vertical="center" wrapText="1"/>
    </xf>
    <xf numFmtId="44" fontId="9" fillId="0" borderId="4" xfId="0" applyNumberFormat="1" applyFont="1" applyBorder="1" applyAlignment="1">
      <alignment horizontal="justify" vertical="center" wrapText="1"/>
    </xf>
    <xf numFmtId="0" fontId="10" fillId="0" borderId="4" xfId="0" applyFont="1" applyBorder="1" applyAlignment="1">
      <alignment horizontal="justify" vertical="center" wrapText="1"/>
    </xf>
    <xf numFmtId="0" fontId="9" fillId="0" borderId="4" xfId="0" applyFont="1" applyBorder="1" applyAlignment="1">
      <alignment horizontal="left" vertical="center" wrapText="1"/>
    </xf>
    <xf numFmtId="44" fontId="9" fillId="0" borderId="4" xfId="0" applyNumberFormat="1" applyFont="1" applyBorder="1" applyAlignment="1">
      <alignment horizontal="left" vertical="center" wrapText="1"/>
    </xf>
    <xf numFmtId="44" fontId="13" fillId="0" borderId="4" xfId="0" applyNumberFormat="1" applyFont="1" applyBorder="1"/>
    <xf numFmtId="0" fontId="8" fillId="0" borderId="4" xfId="0" applyFont="1" applyBorder="1" applyAlignment="1">
      <alignment horizontal="center"/>
    </xf>
    <xf numFmtId="44" fontId="19" fillId="0" borderId="4" xfId="0" applyNumberFormat="1" applyFont="1" applyBorder="1"/>
    <xf numFmtId="166" fontId="24" fillId="0" borderId="4" xfId="0" applyNumberFormat="1" applyFont="1" applyBorder="1" applyAlignment="1">
      <alignment horizontal="right" vertical="center" wrapText="1"/>
    </xf>
    <xf numFmtId="0" fontId="23" fillId="0" borderId="4" xfId="0" applyFont="1" applyBorder="1" applyAlignment="1">
      <alignment horizontal="center" vertical="center" wrapText="1"/>
    </xf>
    <xf numFmtId="166" fontId="13" fillId="0" borderId="4" xfId="0" applyNumberFormat="1" applyFont="1" applyBorder="1" applyAlignment="1">
      <alignment horizontal="right" vertical="center" wrapText="1"/>
    </xf>
    <xf numFmtId="44" fontId="13" fillId="0" borderId="4" xfId="0" applyNumberFormat="1" applyFont="1" applyBorder="1" applyAlignment="1">
      <alignment horizontal="right" vertical="center" wrapText="1"/>
    </xf>
    <xf numFmtId="0" fontId="8" fillId="0" borderId="0" xfId="0" applyFont="1" applyAlignment="1">
      <alignment horizontal="right" vertical="center" wrapText="1"/>
    </xf>
    <xf numFmtId="165" fontId="9" fillId="0" borderId="9" xfId="0" applyNumberFormat="1" applyFont="1" applyBorder="1" applyAlignment="1">
      <alignment horizontal="right" vertical="center" wrapText="1"/>
    </xf>
    <xf numFmtId="10" fontId="14" fillId="0" borderId="4" xfId="0" applyNumberFormat="1" applyFont="1" applyBorder="1" applyAlignment="1">
      <alignment horizontal="center" vertical="center" wrapText="1"/>
    </xf>
    <xf numFmtId="0" fontId="12" fillId="0" borderId="4" xfId="0" applyFont="1" applyBorder="1"/>
    <xf numFmtId="10" fontId="14" fillId="0" borderId="4" xfId="7" applyNumberFormat="1" applyFont="1" applyBorder="1" applyAlignment="1">
      <alignment horizontal="center" vertical="center"/>
    </xf>
    <xf numFmtId="8" fontId="7" fillId="0" borderId="4" xfId="0" applyNumberFormat="1" applyFont="1" applyBorder="1" applyAlignment="1">
      <alignment horizontal="center"/>
    </xf>
    <xf numFmtId="0" fontId="10" fillId="0" borderId="9" xfId="0" applyFont="1" applyBorder="1" applyAlignment="1">
      <alignment horizontal="center" vertical="center" wrapText="1"/>
    </xf>
    <xf numFmtId="0" fontId="10" fillId="0" borderId="4" xfId="0" applyFont="1" applyBorder="1" applyAlignment="1">
      <alignment horizontal="left" vertical="center" wrapText="1"/>
    </xf>
    <xf numFmtId="0" fontId="9" fillId="4" borderId="9" xfId="0" applyFont="1" applyFill="1" applyBorder="1" applyAlignment="1">
      <alignment horizontal="center" vertical="center" wrapText="1"/>
    </xf>
    <xf numFmtId="44" fontId="14" fillId="0" borderId="9" xfId="0" applyNumberFormat="1" applyFont="1" applyBorder="1" applyAlignment="1">
      <alignment horizontal="justify" vertical="center" wrapText="1"/>
    </xf>
    <xf numFmtId="0" fontId="0" fillId="0" borderId="9" xfId="0" applyBorder="1" applyAlignment="1">
      <alignment vertical="top" wrapText="1"/>
    </xf>
    <xf numFmtId="10" fontId="14" fillId="0" borderId="9" xfId="7" applyNumberFormat="1" applyFont="1" applyBorder="1" applyAlignment="1">
      <alignment horizontal="center" vertical="center"/>
    </xf>
    <xf numFmtId="0" fontId="9" fillId="8" borderId="9" xfId="0" applyFont="1" applyFill="1" applyBorder="1" applyAlignment="1">
      <alignment horizontal="center" vertical="center" wrapText="1"/>
    </xf>
    <xf numFmtId="0" fontId="0" fillId="0" borderId="9" xfId="0" applyBorder="1" applyAlignment="1">
      <alignment vertical="center" wrapText="1"/>
    </xf>
    <xf numFmtId="0" fontId="10" fillId="0" borderId="9" xfId="0" applyFont="1" applyBorder="1" applyAlignment="1">
      <alignment horizontal="left" vertical="center" wrapText="1"/>
    </xf>
    <xf numFmtId="0" fontId="0" fillId="0" borderId="9" xfId="0" applyBorder="1"/>
    <xf numFmtId="167" fontId="0" fillId="0" borderId="9" xfId="0" applyNumberFormat="1" applyBorder="1" applyAlignment="1">
      <alignment horizontal="center" vertical="center"/>
    </xf>
    <xf numFmtId="9" fontId="10" fillId="0" borderId="9" xfId="20" applyFont="1" applyBorder="1" applyAlignment="1">
      <alignment horizontal="center" vertical="center" wrapText="1"/>
    </xf>
    <xf numFmtId="44" fontId="14" fillId="0" borderId="4" xfId="0" applyNumberFormat="1" applyFont="1" applyBorder="1" applyAlignment="1">
      <alignment vertical="center" wrapText="1"/>
    </xf>
    <xf numFmtId="44" fontId="7" fillId="0" borderId="4" xfId="0" applyNumberFormat="1" applyFont="1" applyBorder="1" applyAlignment="1">
      <alignment vertical="center" wrapText="1"/>
    </xf>
    <xf numFmtId="167" fontId="13" fillId="0" borderId="4" xfId="10" applyNumberFormat="1" applyFont="1" applyFill="1" applyBorder="1" applyAlignment="1" applyProtection="1">
      <alignment horizontal="left" vertical="center"/>
    </xf>
    <xf numFmtId="167" fontId="10" fillId="0" borderId="9" xfId="0" applyNumberFormat="1" applyFont="1" applyBorder="1" applyAlignment="1">
      <alignment horizontal="left" vertical="center" wrapText="1"/>
    </xf>
    <xf numFmtId="0" fontId="4"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164" fontId="8" fillId="3" borderId="9" xfId="10" applyFont="1" applyFill="1" applyBorder="1" applyAlignment="1" applyProtection="1">
      <alignment horizontal="center" vertical="center" wrapText="1"/>
    </xf>
    <xf numFmtId="4" fontId="8" fillId="3" borderId="9" xfId="10" applyNumberFormat="1" applyFont="1" applyFill="1" applyBorder="1" applyAlignment="1" applyProtection="1">
      <alignment horizontal="center"/>
    </xf>
    <xf numFmtId="0" fontId="8" fillId="3" borderId="9" xfId="0" applyFont="1" applyFill="1" applyBorder="1" applyAlignment="1">
      <alignment horizontal="center"/>
    </xf>
    <xf numFmtId="4" fontId="8" fillId="3" borderId="9" xfId="10" applyNumberFormat="1" applyFont="1" applyFill="1" applyBorder="1" applyAlignment="1" applyProtection="1">
      <alignment horizontal="center" wrapText="1"/>
    </xf>
    <xf numFmtId="0" fontId="11" fillId="11" borderId="9" xfId="0" applyFont="1" applyFill="1" applyBorder="1" applyAlignment="1" applyProtection="1">
      <alignment vertical="center"/>
      <protection locked="0"/>
    </xf>
    <xf numFmtId="1" fontId="11" fillId="11" borderId="9" xfId="0" applyNumberFormat="1" applyFont="1" applyFill="1" applyBorder="1" applyAlignment="1">
      <alignment horizontal="center" vertical="center" wrapText="1"/>
    </xf>
    <xf numFmtId="0" fontId="31" fillId="0" borderId="0" xfId="0" applyFont="1" applyAlignment="1">
      <alignment vertical="center"/>
    </xf>
    <xf numFmtId="164" fontId="31" fillId="0" borderId="0" xfId="10" applyFont="1" applyAlignment="1" applyProtection="1">
      <alignment vertical="center"/>
    </xf>
    <xf numFmtId="0" fontId="31" fillId="0" borderId="0" xfId="0" applyFont="1" applyAlignment="1" applyProtection="1">
      <alignment vertical="center"/>
      <protection locked="0"/>
    </xf>
    <xf numFmtId="0" fontId="30" fillId="0" borderId="0" xfId="0" applyFont="1" applyAlignment="1">
      <alignment vertical="center"/>
    </xf>
    <xf numFmtId="44" fontId="14" fillId="0" borderId="4" xfId="15" applyFont="1" applyFill="1" applyBorder="1" applyAlignment="1" applyProtection="1">
      <alignment horizontal="center"/>
      <protection locked="0"/>
    </xf>
    <xf numFmtId="9" fontId="0" fillId="0" borderId="9" xfId="20" applyFont="1" applyBorder="1" applyAlignment="1">
      <alignment vertical="center" wrapText="1"/>
    </xf>
    <xf numFmtId="167" fontId="9" fillId="6" borderId="4" xfId="0" applyNumberFormat="1" applyFont="1" applyFill="1" applyBorder="1" applyAlignment="1">
      <alignment horizontal="justify" vertical="center" wrapText="1"/>
    </xf>
    <xf numFmtId="0" fontId="0" fillId="0" borderId="0" xfId="0" applyAlignment="1">
      <alignment horizontal="center"/>
    </xf>
    <xf numFmtId="0" fontId="10" fillId="0" borderId="2" xfId="0" applyFont="1" applyBorder="1" applyAlignment="1">
      <alignment horizontal="left" vertical="center" wrapText="1"/>
    </xf>
    <xf numFmtId="0" fontId="18" fillId="0" borderId="0" xfId="0" applyFont="1" applyAlignment="1">
      <alignment horizontal="left" vertical="center" wrapText="1"/>
    </xf>
    <xf numFmtId="0" fontId="9" fillId="0" borderId="4" xfId="0" applyFont="1" applyBorder="1" applyAlignment="1">
      <alignment horizontal="center" vertical="center" wrapText="1"/>
    </xf>
    <xf numFmtId="0" fontId="9" fillId="8" borderId="4" xfId="0" applyFont="1" applyFill="1" applyBorder="1" applyAlignment="1">
      <alignment horizontal="justify" vertical="center" wrapText="1"/>
    </xf>
    <xf numFmtId="0" fontId="9" fillId="7" borderId="4" xfId="0" applyFont="1" applyFill="1" applyBorder="1" applyAlignment="1">
      <alignment horizontal="justify" vertical="center" wrapText="1"/>
    </xf>
    <xf numFmtId="0" fontId="20" fillId="0" borderId="0" xfId="0" applyFont="1" applyAlignment="1">
      <alignment horizontal="center"/>
    </xf>
    <xf numFmtId="0" fontId="9" fillId="8" borderId="4" xfId="0" applyFont="1" applyFill="1" applyBorder="1" applyAlignment="1">
      <alignment horizontal="left" vertical="center" wrapText="1"/>
    </xf>
    <xf numFmtId="0" fontId="21" fillId="0" borderId="0" xfId="0" applyFont="1" applyAlignment="1">
      <alignment horizontal="center" vertical="center" wrapText="1"/>
    </xf>
    <xf numFmtId="0" fontId="13" fillId="0" borderId="0" xfId="0" applyFont="1" applyAlignment="1">
      <alignment horizontal="center"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horizontal="justify" vertical="center" wrapText="1"/>
    </xf>
    <xf numFmtId="0" fontId="7" fillId="0" borderId="4" xfId="0" applyNumberFormat="1" applyFont="1" applyBorder="1" applyAlignment="1">
      <alignment horizontal="center"/>
    </xf>
    <xf numFmtId="0" fontId="1" fillId="0" borderId="11" xfId="0" applyFont="1" applyBorder="1" applyAlignment="1">
      <alignment vertical="center"/>
    </xf>
    <xf numFmtId="0" fontId="10" fillId="0" borderId="15" xfId="0" applyFont="1" applyBorder="1" applyAlignment="1">
      <alignment horizontal="center" vertical="center"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167" fontId="13" fillId="0" borderId="15" xfId="10" applyNumberFormat="1" applyFont="1" applyFill="1" applyBorder="1" applyAlignment="1" applyProtection="1">
      <alignment horizontal="left" vertical="center"/>
    </xf>
    <xf numFmtId="0" fontId="1" fillId="0" borderId="17" xfId="0" applyFont="1" applyBorder="1" applyAlignment="1">
      <alignment horizontal="center" vertical="center"/>
    </xf>
    <xf numFmtId="0" fontId="28" fillId="0" borderId="17" xfId="0" applyFont="1" applyBorder="1" applyAlignment="1">
      <alignment horizontal="center" vertical="center" wrapText="1"/>
    </xf>
    <xf numFmtId="0" fontId="1" fillId="0" borderId="17" xfId="0" applyFont="1" applyBorder="1" applyAlignment="1">
      <alignment horizontal="center" vertical="center" wrapText="1"/>
    </xf>
    <xf numFmtId="0" fontId="30" fillId="0" borderId="17" xfId="0" applyFont="1" applyBorder="1" applyAlignment="1">
      <alignment horizontal="center" vertical="center" wrapText="1"/>
    </xf>
    <xf numFmtId="0" fontId="1" fillId="0" borderId="21" xfId="0" applyFont="1" applyBorder="1" applyAlignment="1">
      <alignment horizontal="center" vertical="center"/>
    </xf>
    <xf numFmtId="0" fontId="1" fillId="0" borderId="21" xfId="0" applyFont="1" applyBorder="1" applyAlignment="1">
      <alignment horizontal="center" vertical="center" wrapText="1"/>
    </xf>
    <xf numFmtId="0" fontId="30" fillId="0" borderId="2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6" xfId="0" applyFont="1" applyBorder="1" applyAlignment="1">
      <alignment horizontal="center" vertical="center" wrapText="1"/>
    </xf>
    <xf numFmtId="0" fontId="30" fillId="0" borderId="27" xfId="0" applyFont="1" applyBorder="1" applyAlignment="1">
      <alignment horizontal="center" vertical="center" wrapText="1"/>
    </xf>
    <xf numFmtId="0" fontId="1" fillId="0" borderId="27" xfId="0" applyFont="1" applyBorder="1" applyAlignment="1">
      <alignment horizontal="center" vertical="center" wrapText="1"/>
    </xf>
    <xf numFmtId="0" fontId="30" fillId="0" borderId="23" xfId="0" applyFont="1" applyBorder="1" applyAlignment="1">
      <alignment horizontal="center" vertical="center" wrapText="1"/>
    </xf>
    <xf numFmtId="167" fontId="1" fillId="0" borderId="24" xfId="0" applyNumberFormat="1" applyFont="1" applyBorder="1" applyAlignment="1">
      <alignment horizontal="center" vertical="center" wrapText="1"/>
    </xf>
    <xf numFmtId="167" fontId="1" fillId="0" borderId="26" xfId="0" applyNumberFormat="1" applyFont="1" applyBorder="1" applyAlignment="1">
      <alignment horizontal="center" vertical="center" wrapText="1"/>
    </xf>
    <xf numFmtId="167" fontId="1" fillId="0" borderId="28" xfId="0" applyNumberFormat="1" applyFont="1" applyBorder="1" applyAlignment="1">
      <alignment horizontal="center" vertical="center" wrapText="1"/>
    </xf>
    <xf numFmtId="0" fontId="1" fillId="0" borderId="27" xfId="0" applyFont="1" applyBorder="1" applyAlignment="1">
      <alignment horizontal="left" vertical="center" wrapText="1"/>
    </xf>
    <xf numFmtId="0" fontId="1" fillId="0" borderId="21" xfId="0" applyFont="1" applyBorder="1" applyAlignment="1">
      <alignment horizontal="left" vertical="center" wrapText="1"/>
    </xf>
    <xf numFmtId="167" fontId="1" fillId="0" borderId="31"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17" xfId="0" applyFont="1" applyBorder="1" applyAlignment="1">
      <alignment horizontal="left" vertical="center" wrapText="1"/>
    </xf>
    <xf numFmtId="0" fontId="10" fillId="0" borderId="2" xfId="0" applyFont="1" applyBorder="1" applyAlignment="1">
      <alignment horizontal="left" vertical="center" wrapText="1"/>
    </xf>
    <xf numFmtId="0" fontId="0" fillId="0" borderId="0" xfId="0" applyAlignment="1">
      <alignment horizontal="center"/>
    </xf>
    <xf numFmtId="0" fontId="9" fillId="0" borderId="4" xfId="0" applyFont="1" applyBorder="1" applyAlignment="1">
      <alignment horizontal="center" vertical="center" wrapText="1"/>
    </xf>
    <xf numFmtId="0" fontId="18" fillId="0" borderId="0" xfId="0" applyFont="1" applyAlignment="1">
      <alignment horizontal="left" vertical="center" wrapText="1"/>
    </xf>
    <xf numFmtId="0" fontId="9" fillId="8" borderId="4" xfId="0" applyFont="1" applyFill="1" applyBorder="1" applyAlignment="1">
      <alignment horizontal="justify" vertical="center" wrapText="1"/>
    </xf>
    <xf numFmtId="0" fontId="20" fillId="0" borderId="0" xfId="0" applyFont="1" applyAlignment="1">
      <alignment horizontal="center"/>
    </xf>
    <xf numFmtId="0" fontId="9" fillId="8" borderId="4" xfId="0" applyFont="1" applyFill="1" applyBorder="1" applyAlignment="1">
      <alignment horizontal="left" vertical="center" wrapText="1"/>
    </xf>
    <xf numFmtId="0" fontId="9" fillId="7" borderId="4" xfId="0" applyFont="1" applyFill="1" applyBorder="1" applyAlignment="1">
      <alignment horizontal="justify" vertical="center" wrapText="1"/>
    </xf>
    <xf numFmtId="0" fontId="21" fillId="0" borderId="0" xfId="0" applyFont="1" applyAlignment="1">
      <alignment horizontal="center" vertical="center" wrapText="1"/>
    </xf>
    <xf numFmtId="0" fontId="13" fillId="0" borderId="0" xfId="0" applyFont="1" applyAlignment="1">
      <alignment horizontal="center"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horizontal="justify" vertical="center" wrapText="1"/>
    </xf>
    <xf numFmtId="0" fontId="30" fillId="0" borderId="21" xfId="0" applyFont="1" applyBorder="1" applyAlignment="1">
      <alignment horizontal="center" vertical="center" wrapText="1"/>
    </xf>
    <xf numFmtId="0" fontId="1" fillId="0" borderId="23" xfId="0" applyFont="1" applyBorder="1" applyAlignment="1">
      <alignment horizontal="left" vertical="center"/>
    </xf>
    <xf numFmtId="0" fontId="1" fillId="0" borderId="17" xfId="0" applyFont="1" applyBorder="1" applyAlignment="1">
      <alignment horizontal="left" vertical="center"/>
    </xf>
    <xf numFmtId="0" fontId="30" fillId="0" borderId="13" xfId="0" applyFont="1" applyBorder="1" applyAlignment="1">
      <alignment horizontal="center" vertical="center" wrapText="1"/>
    </xf>
    <xf numFmtId="0" fontId="1" fillId="0" borderId="21" xfId="0" applyFont="1" applyBorder="1" applyAlignment="1">
      <alignment horizontal="center" vertical="center"/>
    </xf>
    <xf numFmtId="164" fontId="8" fillId="3" borderId="17" xfId="10" applyFont="1" applyFill="1" applyBorder="1" applyAlignment="1" applyProtection="1">
      <alignment horizontal="center" vertical="center" wrapText="1"/>
    </xf>
    <xf numFmtId="4" fontId="8" fillId="3" borderId="17" xfId="10" applyNumberFormat="1" applyFont="1" applyFill="1" applyBorder="1" applyAlignment="1" applyProtection="1">
      <alignment horizontal="center"/>
    </xf>
    <xf numFmtId="4" fontId="8" fillId="3" borderId="17" xfId="10" applyNumberFormat="1" applyFont="1" applyFill="1" applyBorder="1" applyAlignment="1" applyProtection="1">
      <alignment horizontal="center" wrapText="1"/>
    </xf>
    <xf numFmtId="0" fontId="1" fillId="0" borderId="21" xfId="0" applyFont="1" applyBorder="1" applyAlignment="1">
      <alignment horizontal="left" vertical="center"/>
    </xf>
    <xf numFmtId="0" fontId="30" fillId="0" borderId="19" xfId="0" applyFont="1" applyBorder="1" applyAlignment="1">
      <alignment horizontal="center" vertical="center" wrapText="1"/>
    </xf>
    <xf numFmtId="4" fontId="10" fillId="3" borderId="21" xfId="0" applyNumberFormat="1" applyFont="1" applyFill="1" applyBorder="1" applyAlignment="1">
      <alignment vertical="center" wrapText="1"/>
    </xf>
    <xf numFmtId="4" fontId="10" fillId="3" borderId="17" xfId="0" applyNumberFormat="1" applyFont="1" applyFill="1" applyBorder="1" applyAlignment="1">
      <alignment vertical="center" wrapText="1"/>
    </xf>
    <xf numFmtId="4" fontId="11" fillId="11" borderId="9" xfId="0" applyNumberFormat="1" applyFont="1" applyFill="1" applyBorder="1" applyAlignment="1" applyProtection="1">
      <alignment horizontal="center" vertical="center"/>
      <protection locked="0"/>
    </xf>
    <xf numFmtId="0" fontId="11" fillId="11" borderId="9" xfId="0" applyFont="1" applyFill="1" applyBorder="1" applyAlignment="1" applyProtection="1">
      <alignment horizontal="center" vertical="center"/>
      <protection locked="0"/>
    </xf>
    <xf numFmtId="167" fontId="11" fillId="11" borderId="9" xfId="0" applyNumberFormat="1" applyFont="1" applyFill="1" applyBorder="1" applyAlignment="1">
      <alignment horizontal="center" vertical="center" wrapText="1"/>
    </xf>
    <xf numFmtId="0" fontId="14" fillId="3" borderId="9" xfId="10" applyNumberFormat="1" applyFont="1" applyFill="1" applyBorder="1" applyAlignment="1" applyProtection="1">
      <alignment horizontal="center"/>
    </xf>
    <xf numFmtId="0" fontId="14" fillId="3" borderId="17" xfId="10" applyNumberFormat="1" applyFont="1" applyFill="1" applyBorder="1" applyAlignment="1" applyProtection="1">
      <alignment horizontal="center"/>
    </xf>
    <xf numFmtId="0" fontId="3" fillId="0" borderId="0" xfId="0" applyFont="1" applyAlignment="1">
      <alignment vertical="center"/>
    </xf>
    <xf numFmtId="0" fontId="33" fillId="0" borderId="37" xfId="0" applyFont="1" applyBorder="1" applyAlignment="1">
      <alignment vertical="center" wrapText="1"/>
    </xf>
    <xf numFmtId="0" fontId="34" fillId="0" borderId="41" xfId="0" applyFont="1" applyBorder="1" applyAlignment="1">
      <alignment vertical="center" wrapText="1"/>
    </xf>
    <xf numFmtId="0" fontId="33" fillId="0" borderId="41" xfId="0" applyFont="1" applyBorder="1" applyAlignment="1">
      <alignment vertical="center" wrapText="1"/>
    </xf>
    <xf numFmtId="0" fontId="38" fillId="0" borderId="17" xfId="0" applyFont="1" applyBorder="1" applyAlignment="1">
      <alignment horizontal="center" vertical="center" wrapText="1"/>
    </xf>
    <xf numFmtId="0" fontId="38" fillId="0" borderId="17" xfId="0" applyFont="1" applyBorder="1" applyAlignment="1">
      <alignment horizontal="center"/>
    </xf>
    <xf numFmtId="0" fontId="12" fillId="0" borderId="20" xfId="0" applyFont="1" applyBorder="1" applyAlignment="1">
      <alignment horizontal="center" wrapText="1"/>
    </xf>
    <xf numFmtId="0" fontId="12" fillId="0" borderId="0" xfId="0" applyFont="1" applyBorder="1" applyAlignment="1">
      <alignment horizontal="center" wrapText="1"/>
    </xf>
    <xf numFmtId="0" fontId="12" fillId="0" borderId="0" xfId="0" applyFont="1" applyAlignment="1">
      <alignment horizontal="left" wrapText="1"/>
    </xf>
    <xf numFmtId="0" fontId="9" fillId="6" borderId="4" xfId="0" applyFont="1" applyFill="1" applyBorder="1" applyAlignment="1">
      <alignment horizontal="left" vertical="center" wrapText="1"/>
    </xf>
    <xf numFmtId="0" fontId="9" fillId="6" borderId="9" xfId="0" applyFont="1" applyFill="1" applyBorder="1" applyAlignment="1">
      <alignment horizontal="left" vertical="center" wrapText="1"/>
    </xf>
    <xf numFmtId="0" fontId="13" fillId="0" borderId="4" xfId="0" applyFont="1" applyBorder="1" applyAlignment="1">
      <alignment horizontal="left"/>
    </xf>
    <xf numFmtId="0" fontId="13" fillId="0" borderId="9" xfId="0" applyFont="1" applyBorder="1" applyAlignment="1">
      <alignment horizontal="left"/>
    </xf>
    <xf numFmtId="0" fontId="13" fillId="0" borderId="4" xfId="0" applyFont="1" applyBorder="1" applyAlignment="1">
      <alignment horizontal="center"/>
    </xf>
    <xf numFmtId="0" fontId="13" fillId="9" borderId="4" xfId="0" applyFont="1" applyFill="1" applyBorder="1" applyAlignment="1">
      <alignment horizontal="left"/>
    </xf>
    <xf numFmtId="0" fontId="13" fillId="9" borderId="9" xfId="0" applyFont="1" applyFill="1" applyBorder="1" applyAlignment="1">
      <alignment horizontal="left"/>
    </xf>
    <xf numFmtId="0" fontId="13" fillId="6" borderId="4" xfId="0" applyFont="1" applyFill="1" applyBorder="1" applyAlignment="1">
      <alignment horizontal="left"/>
    </xf>
    <xf numFmtId="0" fontId="13" fillId="6" borderId="9" xfId="0" applyFont="1" applyFill="1" applyBorder="1" applyAlignment="1">
      <alignment horizontal="left"/>
    </xf>
    <xf numFmtId="0" fontId="12" fillId="0" borderId="0" xfId="0" applyFont="1" applyAlignment="1">
      <alignment horizontal="center" wrapText="1"/>
    </xf>
    <xf numFmtId="0" fontId="10" fillId="0" borderId="2" xfId="0" applyFont="1"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top" wrapText="1"/>
    </xf>
    <xf numFmtId="0" fontId="0" fillId="0" borderId="7" xfId="0" applyBorder="1" applyAlignment="1">
      <alignment horizontal="left" wrapText="1"/>
    </xf>
    <xf numFmtId="0" fontId="0" fillId="0" borderId="3" xfId="0" applyBorder="1" applyAlignment="1">
      <alignment horizontal="left" wrapText="1"/>
    </xf>
    <xf numFmtId="0" fontId="9" fillId="4" borderId="4" xfId="0" applyFont="1" applyFill="1" applyBorder="1" applyAlignment="1">
      <alignment horizontal="justify" vertical="center" wrapText="1"/>
    </xf>
    <xf numFmtId="0" fontId="9" fillId="4" borderId="9" xfId="0" applyFont="1" applyFill="1" applyBorder="1" applyAlignment="1">
      <alignment horizontal="justify" vertical="center" wrapText="1"/>
    </xf>
    <xf numFmtId="0" fontId="26" fillId="0" borderId="0" xfId="0" applyFont="1" applyAlignment="1">
      <alignment horizontal="left" wrapText="1"/>
    </xf>
    <xf numFmtId="0" fontId="15" fillId="5" borderId="4" xfId="0" applyFont="1" applyFill="1" applyBorder="1" applyAlignment="1">
      <alignment horizontal="left" vertical="center"/>
    </xf>
    <xf numFmtId="0" fontId="15" fillId="5" borderId="9" xfId="0" applyFont="1" applyFill="1" applyBorder="1" applyAlignment="1">
      <alignment horizontal="left" vertical="center"/>
    </xf>
    <xf numFmtId="0" fontId="9" fillId="8" borderId="4" xfId="0" applyFont="1" applyFill="1" applyBorder="1" applyAlignment="1">
      <alignment horizontal="left" vertical="center" wrapText="1"/>
    </xf>
    <xf numFmtId="0" fontId="9" fillId="8" borderId="9"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9" xfId="0" applyFont="1" applyFill="1" applyBorder="1" applyAlignment="1">
      <alignment horizontal="left" vertical="center" wrapText="1"/>
    </xf>
    <xf numFmtId="0" fontId="0" fillId="0" borderId="0" xfId="0" applyAlignment="1">
      <alignment horizontal="center"/>
    </xf>
    <xf numFmtId="0" fontId="19" fillId="4" borderId="4" xfId="0" applyFont="1" applyFill="1" applyBorder="1" applyAlignment="1">
      <alignment horizontal="left"/>
    </xf>
    <xf numFmtId="0" fontId="19" fillId="4" borderId="9" xfId="0" applyFont="1" applyFill="1" applyBorder="1" applyAlignment="1">
      <alignment horizontal="left"/>
    </xf>
    <xf numFmtId="0" fontId="15" fillId="5" borderId="4" xfId="0" applyFont="1" applyFill="1" applyBorder="1" applyAlignment="1">
      <alignment horizontal="justify" vertical="center"/>
    </xf>
    <xf numFmtId="0" fontId="15" fillId="5" borderId="9" xfId="0" applyFont="1" applyFill="1" applyBorder="1" applyAlignment="1">
      <alignment horizontal="justify" vertical="center"/>
    </xf>
    <xf numFmtId="0" fontId="9" fillId="8" borderId="2" xfId="0" applyFont="1" applyFill="1" applyBorder="1" applyAlignment="1">
      <alignment horizontal="left" vertical="center" wrapText="1"/>
    </xf>
    <xf numFmtId="0" fontId="9" fillId="0" borderId="0" xfId="0" applyFont="1" applyAlignment="1">
      <alignment horizontal="center" vertical="center" wrapText="1"/>
    </xf>
    <xf numFmtId="0" fontId="20" fillId="0" borderId="0" xfId="0" applyFont="1" applyAlignment="1">
      <alignment horizontal="left" vertical="center" wrapText="1"/>
    </xf>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24" fillId="0" borderId="2" xfId="0" applyFont="1" applyBorder="1" applyAlignment="1">
      <alignment horizontal="left" vertical="center" wrapText="1"/>
    </xf>
    <xf numFmtId="0" fontId="13" fillId="7" borderId="4" xfId="0" applyFont="1" applyFill="1" applyBorder="1" applyAlignment="1">
      <alignment horizontal="left" vertical="center" wrapText="1"/>
    </xf>
    <xf numFmtId="0" fontId="13" fillId="7" borderId="9" xfId="0" applyFont="1" applyFill="1" applyBorder="1" applyAlignment="1">
      <alignment horizontal="left" vertical="center" wrapText="1"/>
    </xf>
    <xf numFmtId="0" fontId="13" fillId="0" borderId="0" xfId="0" applyFont="1" applyAlignment="1">
      <alignment horizontal="center" vertical="center" wrapText="1"/>
    </xf>
    <xf numFmtId="0" fontId="23" fillId="8" borderId="4" xfId="0" applyFont="1" applyFill="1" applyBorder="1" applyAlignment="1">
      <alignment horizontal="left" vertical="center"/>
    </xf>
    <xf numFmtId="0" fontId="23" fillId="8" borderId="9" xfId="0" applyFont="1" applyFill="1" applyBorder="1" applyAlignment="1">
      <alignment horizontal="left" vertical="center"/>
    </xf>
    <xf numFmtId="0" fontId="23" fillId="4" borderId="2" xfId="0" applyFont="1" applyFill="1" applyBorder="1" applyAlignment="1">
      <alignment horizontal="left" vertical="center" wrapText="1"/>
    </xf>
    <xf numFmtId="0" fontId="8" fillId="0" borderId="2" xfId="0" applyFont="1" applyBorder="1" applyAlignment="1">
      <alignment horizontal="left" vertical="center" wrapText="1"/>
    </xf>
    <xf numFmtId="0" fontId="13" fillId="7" borderId="2" xfId="0" applyFont="1" applyFill="1" applyBorder="1" applyAlignment="1">
      <alignment vertical="center" wrapText="1"/>
    </xf>
    <xf numFmtId="0" fontId="0" fillId="0" borderId="7" xfId="0" applyBorder="1" applyAlignment="1">
      <alignment vertical="center" wrapText="1"/>
    </xf>
    <xf numFmtId="0" fontId="0" fillId="0" borderId="3" xfId="0" applyBorder="1" applyAlignment="1">
      <alignment vertical="center" wrapText="1"/>
    </xf>
    <xf numFmtId="0" fontId="15" fillId="5" borderId="4" xfId="0" applyFont="1" applyFill="1" applyBorder="1" applyAlignment="1">
      <alignment horizontal="left"/>
    </xf>
    <xf numFmtId="0" fontId="15" fillId="5" borderId="9" xfId="0" applyFont="1" applyFill="1" applyBorder="1" applyAlignment="1">
      <alignment horizontal="left"/>
    </xf>
    <xf numFmtId="0" fontId="22" fillId="5" borderId="4" xfId="0" applyFont="1" applyFill="1" applyBorder="1" applyAlignment="1">
      <alignment horizontal="left"/>
    </xf>
    <xf numFmtId="0" fontId="23" fillId="4" borderId="2"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21" fillId="0" borderId="0" xfId="0" applyFont="1" applyAlignment="1">
      <alignment horizontal="center" vertical="center" wrapText="1"/>
    </xf>
    <xf numFmtId="0" fontId="18" fillId="0" borderId="0" xfId="0" applyFont="1" applyAlignment="1">
      <alignment horizontal="left" vertical="center" wrapText="1"/>
    </xf>
    <xf numFmtId="0" fontId="21" fillId="0" borderId="0" xfId="0" applyFont="1" applyAlignment="1">
      <alignment horizontal="left" vertical="center" wrapText="1"/>
    </xf>
    <xf numFmtId="0" fontId="15" fillId="5" borderId="4" xfId="0" applyFont="1" applyFill="1" applyBorder="1" applyAlignment="1">
      <alignment vertical="center"/>
    </xf>
    <xf numFmtId="0" fontId="15" fillId="5" borderId="9" xfId="0" applyFont="1" applyFill="1" applyBorder="1" applyAlignment="1">
      <alignment vertical="center"/>
    </xf>
    <xf numFmtId="0" fontId="9" fillId="7" borderId="4" xfId="0" applyFont="1" applyFill="1" applyBorder="1" applyAlignment="1">
      <alignment horizontal="left" vertical="center" wrapText="1"/>
    </xf>
    <xf numFmtId="0" fontId="9" fillId="7" borderId="9" xfId="0" applyFont="1" applyFill="1" applyBorder="1" applyAlignment="1">
      <alignment horizontal="left" vertical="center" wrapText="1"/>
    </xf>
    <xf numFmtId="0" fontId="20" fillId="0" borderId="0" xfId="0" applyFont="1" applyAlignment="1">
      <alignment horizontal="center"/>
    </xf>
    <xf numFmtId="0" fontId="9" fillId="7" borderId="4" xfId="0" applyFont="1" applyFill="1" applyBorder="1" applyAlignment="1">
      <alignment horizontal="justify" vertical="center" wrapText="1"/>
    </xf>
    <xf numFmtId="0" fontId="9" fillId="7" borderId="9" xfId="0" applyFont="1" applyFill="1" applyBorder="1" applyAlignment="1">
      <alignment horizontal="justify" vertical="center" wrapText="1"/>
    </xf>
    <xf numFmtId="0" fontId="20" fillId="0" borderId="0" xfId="0" applyFont="1" applyAlignment="1">
      <alignment horizontal="left"/>
    </xf>
    <xf numFmtId="0" fontId="9" fillId="8" borderId="4" xfId="0" applyFont="1" applyFill="1" applyBorder="1" applyAlignment="1">
      <alignment horizontal="left" vertical="center"/>
    </xf>
    <xf numFmtId="0" fontId="9" fillId="8" borderId="9" xfId="0" applyFont="1" applyFill="1" applyBorder="1" applyAlignment="1">
      <alignment horizontal="left" vertical="center"/>
    </xf>
    <xf numFmtId="0" fontId="9" fillId="4" borderId="2" xfId="0" applyFont="1" applyFill="1" applyBorder="1" applyAlignment="1">
      <alignment horizontal="left" vertical="center" wrapText="1"/>
    </xf>
    <xf numFmtId="0" fontId="9" fillId="14" borderId="5" xfId="0" applyFont="1" applyFill="1" applyBorder="1" applyAlignment="1">
      <alignment horizontal="center" vertical="center" wrapText="1"/>
    </xf>
    <xf numFmtId="0" fontId="0" fillId="0" borderId="6" xfId="0" applyBorder="1" applyAlignment="1">
      <alignment vertical="center" wrapText="1"/>
    </xf>
    <xf numFmtId="0" fontId="9" fillId="8" borderId="4" xfId="0" applyFont="1" applyFill="1" applyBorder="1" applyAlignment="1">
      <alignment horizontal="justify" vertical="center" wrapText="1"/>
    </xf>
    <xf numFmtId="0" fontId="9" fillId="8" borderId="9" xfId="0" applyFont="1" applyFill="1" applyBorder="1" applyAlignment="1">
      <alignment horizontal="justify"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8" fillId="0" borderId="4" xfId="0" applyFont="1" applyBorder="1" applyAlignment="1">
      <alignment horizontal="left"/>
    </xf>
    <xf numFmtId="0" fontId="8" fillId="0" borderId="9" xfId="0" applyFont="1" applyBorder="1" applyAlignment="1">
      <alignment horizontal="left"/>
    </xf>
    <xf numFmtId="0" fontId="9" fillId="4" borderId="2" xfId="0" applyFont="1" applyFill="1" applyBorder="1" applyAlignment="1">
      <alignment horizontal="center" vertical="center" wrapText="1"/>
    </xf>
    <xf numFmtId="0" fontId="8" fillId="0" borderId="4" xfId="0" applyFont="1" applyBorder="1" applyAlignment="1">
      <alignment horizontal="left" vertical="center"/>
    </xf>
    <xf numFmtId="0" fontId="8" fillId="0" borderId="9" xfId="0" applyFont="1" applyBorder="1" applyAlignment="1">
      <alignment horizontal="left" vertical="center"/>
    </xf>
    <xf numFmtId="0" fontId="13" fillId="6" borderId="4" xfId="0" applyFont="1" applyFill="1" applyBorder="1" applyAlignment="1">
      <alignment horizontal="center" vertical="center"/>
    </xf>
    <xf numFmtId="0" fontId="13" fillId="6" borderId="9" xfId="0" applyFont="1" applyFill="1" applyBorder="1" applyAlignment="1">
      <alignment horizontal="center" vertical="center"/>
    </xf>
    <xf numFmtId="0" fontId="13" fillId="9" borderId="4" xfId="0" applyFont="1" applyFill="1" applyBorder="1" applyAlignment="1">
      <alignment horizontal="center" vertical="center" wrapText="1"/>
    </xf>
    <xf numFmtId="0" fontId="13" fillId="9" borderId="9" xfId="0" applyFont="1" applyFill="1" applyBorder="1" applyAlignment="1">
      <alignment horizontal="center" vertical="center" wrapText="1"/>
    </xf>
    <xf numFmtId="167" fontId="1" fillId="0" borderId="13" xfId="0" applyNumberFormat="1" applyFont="1" applyBorder="1" applyAlignment="1">
      <alignment horizontal="center" vertical="center" wrapText="1"/>
    </xf>
    <xf numFmtId="167" fontId="1" fillId="0" borderId="19" xfId="0" applyNumberFormat="1" applyFont="1" applyBorder="1" applyAlignment="1">
      <alignment horizontal="center" vertical="center" wrapText="1"/>
    </xf>
    <xf numFmtId="167" fontId="1" fillId="0" borderId="17" xfId="0" applyNumberFormat="1" applyFont="1" applyBorder="1" applyAlignment="1">
      <alignment horizontal="center" vertical="center" wrapText="1"/>
    </xf>
    <xf numFmtId="0" fontId="1" fillId="12" borderId="10" xfId="0" applyFont="1" applyFill="1" applyBorder="1" applyAlignment="1">
      <alignment horizontal="center" vertical="center"/>
    </xf>
    <xf numFmtId="0" fontId="1" fillId="12" borderId="12" xfId="0" applyFont="1" applyFill="1" applyBorder="1" applyAlignment="1">
      <alignment horizontal="center" vertical="center"/>
    </xf>
    <xf numFmtId="0" fontId="30" fillId="0" borderId="21" xfId="0" applyFont="1" applyBorder="1" applyAlignment="1">
      <alignment horizontal="center" vertical="center" wrapText="1"/>
    </xf>
    <xf numFmtId="0" fontId="1" fillId="0" borderId="17" xfId="0" applyFont="1" applyBorder="1" applyAlignment="1">
      <alignment horizontal="left" vertical="center"/>
    </xf>
    <xf numFmtId="0" fontId="30" fillId="0" borderId="13" xfId="0" applyFont="1" applyBorder="1" applyAlignment="1">
      <alignment horizontal="center" vertical="center" wrapText="1"/>
    </xf>
    <xf numFmtId="0" fontId="28" fillId="0" borderId="6" xfId="0" applyFont="1" applyBorder="1" applyAlignment="1">
      <alignment horizontal="center" vertical="center" wrapText="1"/>
    </xf>
    <xf numFmtId="167" fontId="1" fillId="0" borderId="14" xfId="0" applyNumberFormat="1" applyFont="1" applyBorder="1" applyAlignment="1">
      <alignment horizontal="center" vertical="center" wrapText="1"/>
    </xf>
    <xf numFmtId="0" fontId="1" fillId="0" borderId="30" xfId="0" applyFont="1" applyBorder="1" applyAlignment="1">
      <alignment horizontal="center" vertical="center" wrapText="1"/>
    </xf>
    <xf numFmtId="0" fontId="1" fillId="0" borderId="29" xfId="0" applyFont="1" applyBorder="1" applyAlignment="1">
      <alignment horizontal="center" vertical="center"/>
    </xf>
    <xf numFmtId="0" fontId="1" fillId="0" borderId="20"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0" fillId="0" borderId="6"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5" xfId="0" applyFont="1" applyBorder="1" applyAlignment="1">
      <alignment horizontal="center" vertical="center" wrapText="1"/>
    </xf>
    <xf numFmtId="0" fontId="12" fillId="0" borderId="35" xfId="0" applyFont="1" applyBorder="1" applyAlignment="1">
      <alignment horizontal="center" wrapText="1"/>
    </xf>
    <xf numFmtId="0" fontId="28" fillId="13" borderId="0" xfId="0" applyFont="1" applyFill="1" applyAlignment="1">
      <alignment horizontal="center" wrapTex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23" xfId="0" applyFont="1" applyBorder="1" applyAlignment="1">
      <alignment horizontal="center" wrapText="1"/>
    </xf>
    <xf numFmtId="0" fontId="1" fillId="0" borderId="17" xfId="0" applyFont="1" applyBorder="1" applyAlignment="1">
      <alignment horizontal="center" wrapText="1"/>
    </xf>
    <xf numFmtId="0" fontId="1" fillId="0" borderId="27" xfId="0" applyFont="1" applyBorder="1" applyAlignment="1">
      <alignment horizontal="center" wrapText="1"/>
    </xf>
    <xf numFmtId="0" fontId="4" fillId="15" borderId="9" xfId="0" applyFont="1" applyFill="1" applyBorder="1" applyAlignment="1" applyProtection="1">
      <alignment horizontal="center" vertical="center"/>
      <protection locked="0"/>
    </xf>
    <xf numFmtId="0" fontId="4" fillId="2" borderId="9" xfId="0" applyFont="1" applyFill="1" applyBorder="1" applyAlignment="1">
      <alignment horizontal="center" vertical="center"/>
    </xf>
    <xf numFmtId="0" fontId="33" fillId="0" borderId="38" xfId="0" applyFont="1" applyBorder="1" applyAlignment="1">
      <alignment horizontal="center" vertical="center" wrapText="1"/>
    </xf>
    <xf numFmtId="0" fontId="33" fillId="0" borderId="39" xfId="0" applyFont="1" applyBorder="1" applyAlignment="1">
      <alignment horizontal="center" vertical="center" wrapText="1"/>
    </xf>
    <xf numFmtId="0" fontId="33" fillId="0" borderId="40" xfId="0" applyFont="1" applyBorder="1" applyAlignment="1">
      <alignment horizontal="center" vertical="center" wrapText="1"/>
    </xf>
    <xf numFmtId="0" fontId="32" fillId="0" borderId="0" xfId="0" applyFont="1" applyAlignment="1">
      <alignment horizontal="center" vertical="center"/>
    </xf>
    <xf numFmtId="0" fontId="32" fillId="0" borderId="36" xfId="0" applyFont="1" applyBorder="1" applyAlignment="1">
      <alignment horizontal="center" vertical="center"/>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2" xfId="0" applyFont="1" applyBorder="1" applyAlignment="1">
      <alignment horizontal="center" vertical="center" wrapText="1"/>
    </xf>
    <xf numFmtId="0" fontId="37" fillId="0" borderId="17" xfId="0" applyFont="1" applyBorder="1" applyAlignment="1">
      <alignment horizontal="center" vertical="center"/>
    </xf>
    <xf numFmtId="0" fontId="33" fillId="0" borderId="12" xfId="0" applyFont="1" applyBorder="1" applyAlignment="1">
      <alignment horizontal="center" vertical="center" wrapText="1"/>
    </xf>
    <xf numFmtId="0" fontId="35" fillId="0" borderId="0" xfId="0" applyFont="1" applyBorder="1" applyAlignment="1">
      <alignment horizontal="left" vertical="center" wrapText="1"/>
    </xf>
    <xf numFmtId="0" fontId="36" fillId="0" borderId="0" xfId="0" applyFont="1" applyBorder="1" applyAlignment="1">
      <alignment horizontal="center" vertical="center"/>
    </xf>
    <xf numFmtId="0" fontId="46" fillId="12" borderId="32" xfId="0" applyFont="1" applyFill="1" applyBorder="1" applyAlignment="1">
      <alignment horizontal="center"/>
    </xf>
    <xf numFmtId="0" fontId="46" fillId="12" borderId="23" xfId="0" applyFont="1" applyFill="1" applyBorder="1" applyAlignment="1">
      <alignment horizontal="center"/>
    </xf>
    <xf numFmtId="0" fontId="46" fillId="12" borderId="24" xfId="0" applyFont="1" applyFill="1" applyBorder="1" applyAlignment="1">
      <alignment horizontal="center"/>
    </xf>
    <xf numFmtId="0" fontId="47" fillId="0" borderId="33" xfId="0" applyFont="1" applyBorder="1" applyAlignment="1">
      <alignment horizontal="center" vertical="center" wrapText="1"/>
    </xf>
    <xf numFmtId="0" fontId="47" fillId="0" borderId="17" xfId="0" applyFont="1" applyBorder="1" applyAlignment="1">
      <alignment horizontal="center" vertical="center" wrapText="1"/>
    </xf>
    <xf numFmtId="0" fontId="47" fillId="0" borderId="26" xfId="0" applyFont="1" applyBorder="1" applyAlignment="1">
      <alignment horizontal="center" vertical="center" wrapText="1"/>
    </xf>
    <xf numFmtId="0" fontId="48" fillId="12" borderId="43" xfId="0" applyFont="1" applyFill="1" applyBorder="1" applyAlignment="1">
      <alignment horizontal="center" vertical="center" wrapText="1"/>
    </xf>
    <xf numFmtId="0" fontId="48" fillId="12" borderId="44" xfId="0" applyFont="1" applyFill="1" applyBorder="1" applyAlignment="1">
      <alignment horizontal="center" vertical="center" wrapText="1"/>
    </xf>
    <xf numFmtId="0" fontId="48" fillId="12" borderId="45" xfId="0" applyFont="1" applyFill="1" applyBorder="1" applyAlignment="1">
      <alignment horizontal="center" vertical="center" wrapText="1"/>
    </xf>
    <xf numFmtId="167" fontId="46" fillId="12" borderId="27" xfId="0" applyNumberFormat="1" applyFont="1" applyFill="1" applyBorder="1" applyAlignment="1">
      <alignment horizontal="center" vertical="center"/>
    </xf>
    <xf numFmtId="167" fontId="46" fillId="12" borderId="28" xfId="0" applyNumberFormat="1" applyFont="1" applyFill="1" applyBorder="1" applyAlignment="1">
      <alignment horizontal="center" vertical="center"/>
    </xf>
    <xf numFmtId="0" fontId="3" fillId="0" borderId="12" xfId="0" applyFont="1" applyBorder="1" applyAlignment="1">
      <alignment horizontal="left" vertical="center" wrapText="1"/>
    </xf>
    <xf numFmtId="0" fontId="37" fillId="0" borderId="0" xfId="0" applyFont="1" applyBorder="1" applyAlignment="1">
      <alignment horizontal="center" vertical="center"/>
    </xf>
    <xf numFmtId="0" fontId="39" fillId="0" borderId="17" xfId="0" applyFont="1" applyBorder="1" applyAlignment="1">
      <alignment horizontal="center" vertical="center" wrapText="1"/>
    </xf>
    <xf numFmtId="0" fontId="43" fillId="0" borderId="0" xfId="0" applyFont="1" applyAlignment="1">
      <alignment horizontal="center" vertical="center"/>
    </xf>
    <xf numFmtId="0" fontId="38" fillId="0" borderId="17" xfId="0" applyFont="1" applyBorder="1" applyAlignment="1">
      <alignment horizontal="center"/>
    </xf>
    <xf numFmtId="0" fontId="37" fillId="0" borderId="0" xfId="0" applyFont="1" applyBorder="1" applyAlignment="1">
      <alignment horizontal="center" wrapText="1"/>
    </xf>
    <xf numFmtId="0" fontId="37" fillId="0" borderId="0" xfId="0" applyFont="1" applyBorder="1" applyAlignment="1">
      <alignment horizontal="center"/>
    </xf>
    <xf numFmtId="0" fontId="37" fillId="0" borderId="0" xfId="0" applyFont="1" applyBorder="1" applyAlignment="1">
      <alignment horizontal="center" vertical="center" wrapText="1"/>
    </xf>
    <xf numFmtId="0" fontId="40"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vertical="center" wrapText="1"/>
    </xf>
    <xf numFmtId="0" fontId="44" fillId="0" borderId="0" xfId="0" applyFont="1" applyAlignment="1">
      <alignment horizontal="center" vertical="center"/>
    </xf>
    <xf numFmtId="0" fontId="44" fillId="0" borderId="0" xfId="0" applyFont="1" applyAlignment="1">
      <alignment horizontal="left" vertical="center"/>
    </xf>
  </cellXfs>
  <cellStyles count="21">
    <cellStyle name="Cálculo 2" xfId="12"/>
    <cellStyle name="Cálculo 2 2" xfId="19"/>
    <cellStyle name="Moeda" xfId="15" builtinId="4"/>
    <cellStyle name="Moeda 2" xfId="18"/>
    <cellStyle name="Normal" xfId="0" builtinId="0"/>
    <cellStyle name="Normal 2" xfId="3"/>
    <cellStyle name="Normal 2 13" xfId="11"/>
    <cellStyle name="Normal 2 15" xfId="6"/>
    <cellStyle name="Normal 2 2" xfId="1"/>
    <cellStyle name="Normal 2 2 2" xfId="7"/>
    <cellStyle name="Normal 2 9" xfId="5"/>
    <cellStyle name="Normal 3" xfId="2"/>
    <cellStyle name="Normal 3 2 2 2" xfId="4"/>
    <cellStyle name="Normal 5" xfId="8"/>
    <cellStyle name="Normal 5 2" xfId="14"/>
    <cellStyle name="Normal 8 2" xfId="9"/>
    <cellStyle name="Normal 8 2 2" xfId="13"/>
    <cellStyle name="Porcentagem" xfId="20" builtinId="5"/>
    <cellStyle name="Vírgula 2" xfId="17"/>
    <cellStyle name="Vírgula 2 6" xfId="10"/>
    <cellStyle name="Vírgula 2 6 2" xfId="16"/>
  </cellStyles>
  <dxfs count="0"/>
  <tableStyles count="0" defaultTableStyle="TableStyleMedium2" defaultPivotStyle="PivotStyleLight16"/>
  <colors>
    <mruColors>
      <color rgb="FFF856EC"/>
      <color rgb="FFF961EE"/>
      <color rgb="FFFB97F4"/>
      <color rgb="FFCA08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7286625"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7286625" y="2364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7286625" y="235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7286625" y="235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7286625" y="23212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93</xdr:row>
      <xdr:rowOff>0</xdr:rowOff>
    </xdr:from>
    <xdr:to>
      <xdr:col>6</xdr:col>
      <xdr:colOff>304800</xdr:colOff>
      <xdr:row>94</xdr:row>
      <xdr:rowOff>114300</xdr:rowOff>
    </xdr:to>
    <xdr:sp macro="" textlink="">
      <xdr:nvSpPr>
        <xdr:cNvPr id="2" name="AutoShape 10" descr="https://webmail.dmepc.com.br/service/home/~/?auth=co&amp;loc=pt_BR&amp;id=399444&amp;part=2.2">
          <a:extLst>
            <a:ext uri="{FF2B5EF4-FFF2-40B4-BE49-F238E27FC236}">
              <a16:creationId xmlns="" xmlns:a16="http://schemas.microsoft.com/office/drawing/2014/main" id="{00000000-0008-0000-0000-00000A540000}"/>
            </a:ext>
          </a:extLst>
        </xdr:cNvPr>
        <xdr:cNvSpPr>
          <a:spLocks noChangeAspect="1" noChangeArrowheads="1"/>
        </xdr:cNvSpPr>
      </xdr:nvSpPr>
      <xdr:spPr bwMode="auto">
        <a:xfrm>
          <a:off x="10668000" y="23212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cucloud-my.sharepoint.com/Users/silveirap/OneDrive%20-%20Tribunal%20de%20Contas%20da%20Uni&#227;o/&#193;rea%20de%20Trabalho/Limpeza%20REP-SE/PLAN.%20PESQUISA%20-%20REP%20S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pção"/>
      <sheetName val="Limpeza"/>
      <sheetName val="Copeiragem"/>
      <sheetName val="Planilha de Limites MPDG"/>
      <sheetName val="Outros Órgãos"/>
      <sheetName val="Resumo de Custos"/>
      <sheetName val="Dados - Não mexer"/>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zoomScale="110" zoomScaleNormal="110" workbookViewId="0">
      <selection activeCell="P17" sqref="P17"/>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3" ht="33" customHeight="1" x14ac:dyDescent="0.25">
      <c r="A1" s="238" t="s">
        <v>0</v>
      </c>
      <c r="B1" s="239"/>
      <c r="C1" s="239"/>
      <c r="D1" s="238"/>
      <c r="E1" s="238"/>
      <c r="F1" s="238"/>
    </row>
    <row r="2" spans="1:13" ht="69.75" customHeight="1" x14ac:dyDescent="0.25">
      <c r="A2" s="240" t="s">
        <v>185</v>
      </c>
      <c r="B2" s="241"/>
      <c r="C2" s="241"/>
      <c r="D2" s="240"/>
      <c r="E2" s="240"/>
      <c r="F2" s="240"/>
    </row>
    <row r="3" spans="1:13" x14ac:dyDescent="0.25">
      <c r="A3" s="233" t="s">
        <v>1</v>
      </c>
      <c r="B3" s="234"/>
      <c r="C3" s="234"/>
      <c r="D3" s="233"/>
      <c r="E3" s="233"/>
      <c r="F3" s="42" t="s">
        <v>2</v>
      </c>
    </row>
    <row r="4" spans="1:13" x14ac:dyDescent="0.25">
      <c r="A4" s="233" t="s">
        <v>3</v>
      </c>
      <c r="B4" s="234"/>
      <c r="C4" s="234"/>
      <c r="D4" s="233"/>
      <c r="E4" s="233"/>
      <c r="F4" s="97">
        <v>1</v>
      </c>
    </row>
    <row r="5" spans="1:13" ht="15" customHeight="1" x14ac:dyDescent="0.25">
      <c r="A5" s="233" t="s">
        <v>4</v>
      </c>
      <c r="B5" s="234"/>
      <c r="C5" s="234"/>
      <c r="D5" s="233"/>
      <c r="E5" s="233"/>
      <c r="F5" s="20">
        <v>1</v>
      </c>
      <c r="G5" s="158" t="s">
        <v>179</v>
      </c>
      <c r="H5" s="159"/>
      <c r="I5" s="159"/>
      <c r="J5" s="159"/>
      <c r="K5" s="159"/>
      <c r="L5" s="159"/>
      <c r="M5" s="159"/>
    </row>
    <row r="6" spans="1:13" x14ac:dyDescent="0.25">
      <c r="A6" s="233" t="s">
        <v>5</v>
      </c>
      <c r="B6" s="234"/>
      <c r="C6" s="234"/>
      <c r="D6" s="233"/>
      <c r="E6" s="233"/>
      <c r="F6" s="97">
        <v>30</v>
      </c>
      <c r="G6" s="158"/>
      <c r="H6" s="159"/>
      <c r="I6" s="159"/>
      <c r="J6" s="159"/>
      <c r="K6" s="159"/>
      <c r="L6" s="159"/>
      <c r="M6" s="159"/>
    </row>
    <row r="7" spans="1:13" x14ac:dyDescent="0.25">
      <c r="A7" s="233" t="s">
        <v>6</v>
      </c>
      <c r="B7" s="234"/>
      <c r="C7" s="234"/>
      <c r="D7" s="233"/>
      <c r="E7" s="233"/>
      <c r="F7" s="82"/>
      <c r="G7" s="158"/>
      <c r="H7" s="159"/>
      <c r="I7" s="159"/>
      <c r="J7" s="159"/>
      <c r="K7" s="159"/>
      <c r="L7" s="159"/>
      <c r="M7" s="159"/>
    </row>
    <row r="8" spans="1:13" x14ac:dyDescent="0.25">
      <c r="A8" s="233" t="s">
        <v>7</v>
      </c>
      <c r="B8" s="234"/>
      <c r="C8" s="234"/>
      <c r="D8" s="233"/>
      <c r="E8" s="233"/>
      <c r="F8" s="26"/>
      <c r="G8" s="158"/>
      <c r="H8" s="159"/>
      <c r="I8" s="159"/>
      <c r="J8" s="159"/>
      <c r="K8" s="159"/>
      <c r="L8" s="159"/>
      <c r="M8" s="159"/>
    </row>
    <row r="9" spans="1:13" x14ac:dyDescent="0.25">
      <c r="A9" s="233" t="s">
        <v>8</v>
      </c>
      <c r="B9" s="234"/>
      <c r="C9" s="234"/>
      <c r="D9" s="233"/>
      <c r="E9" s="233"/>
      <c r="F9" s="20"/>
      <c r="G9" s="158"/>
      <c r="H9" s="159"/>
      <c r="I9" s="159"/>
      <c r="J9" s="159"/>
      <c r="K9" s="159"/>
      <c r="L9" s="159"/>
      <c r="M9" s="159"/>
    </row>
    <row r="10" spans="1:13" x14ac:dyDescent="0.25">
      <c r="A10" s="236" t="s">
        <v>9</v>
      </c>
      <c r="B10" s="237"/>
      <c r="C10" s="237"/>
      <c r="D10" s="236"/>
      <c r="E10" s="236"/>
      <c r="F10" s="27"/>
      <c r="G10" s="158"/>
      <c r="H10" s="159"/>
      <c r="I10" s="159"/>
      <c r="J10" s="159"/>
      <c r="K10" s="159"/>
      <c r="L10" s="159"/>
      <c r="M10" s="159"/>
    </row>
    <row r="11" spans="1:13" x14ac:dyDescent="0.25">
      <c r="A11" s="233" t="s">
        <v>10</v>
      </c>
      <c r="B11" s="234"/>
      <c r="C11" s="234"/>
      <c r="D11" s="233"/>
      <c r="E11" s="233"/>
      <c r="F11" s="28"/>
    </row>
    <row r="12" spans="1:13" x14ac:dyDescent="0.25">
      <c r="A12" s="233" t="s">
        <v>11</v>
      </c>
      <c r="B12" s="234"/>
      <c r="C12" s="234"/>
      <c r="D12" s="233"/>
      <c r="E12" s="233"/>
      <c r="F12" s="23" t="s">
        <v>158</v>
      </c>
    </row>
    <row r="13" spans="1:13" x14ac:dyDescent="0.25">
      <c r="A13" s="233" t="s">
        <v>12</v>
      </c>
      <c r="B13" s="234"/>
      <c r="C13" s="234"/>
      <c r="D13" s="233"/>
      <c r="E13" s="233"/>
      <c r="F13" s="53">
        <v>1518</v>
      </c>
    </row>
    <row r="14" spans="1:13" ht="8.1" customHeight="1" x14ac:dyDescent="0.25">
      <c r="A14" s="186"/>
      <c r="B14" s="186"/>
      <c r="C14" s="186"/>
      <c r="D14" s="186"/>
      <c r="E14" s="186"/>
      <c r="F14" s="186"/>
    </row>
    <row r="15" spans="1:13" x14ac:dyDescent="0.25">
      <c r="A15" s="180" t="s">
        <v>13</v>
      </c>
      <c r="B15" s="181"/>
      <c r="C15" s="181"/>
      <c r="D15" s="180"/>
      <c r="E15" s="180"/>
      <c r="F15" s="180"/>
    </row>
    <row r="16" spans="1:13" ht="38.25" x14ac:dyDescent="0.25">
      <c r="A16" s="1">
        <v>1</v>
      </c>
      <c r="B16" s="235" t="s">
        <v>14</v>
      </c>
      <c r="C16" s="206"/>
      <c r="D16" s="207"/>
      <c r="E16" s="134" t="s">
        <v>149</v>
      </c>
      <c r="F16" s="13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126"/>
      <c r="E30" s="126"/>
      <c r="F30" s="126"/>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133" t="s">
        <v>29</v>
      </c>
      <c r="E33" s="134"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134"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128">
        <v>1</v>
      </c>
      <c r="B53" s="128"/>
      <c r="C53" s="128"/>
      <c r="D53" s="223" t="s">
        <v>48</v>
      </c>
      <c r="E53" s="223"/>
      <c r="F53" s="223"/>
    </row>
    <row r="54" spans="1:6" ht="27" customHeight="1" x14ac:dyDescent="0.25">
      <c r="A54" s="124"/>
      <c r="B54" s="124"/>
      <c r="C54" s="124"/>
      <c r="D54" s="124"/>
      <c r="E54" s="124"/>
      <c r="F54" s="124"/>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131" t="s">
        <v>57</v>
      </c>
      <c r="B66" s="131"/>
      <c r="C66" s="131"/>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125"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129" t="s">
        <v>65</v>
      </c>
      <c r="E77" s="129" t="s">
        <v>15</v>
      </c>
      <c r="F77" s="125"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131" t="s">
        <v>24</v>
      </c>
      <c r="B85" s="131"/>
      <c r="C85" s="131"/>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125"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132"/>
      <c r="B122" s="132"/>
      <c r="C122" s="132"/>
      <c r="D122" s="132"/>
      <c r="E122" s="132"/>
      <c r="F122" s="132"/>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f>'INSUMOS DIVERSOS'!I10/30</f>
        <v>0</v>
      </c>
    </row>
    <row r="126" spans="1:6" x14ac:dyDescent="0.25">
      <c r="A126" s="99" t="s">
        <v>19</v>
      </c>
      <c r="B126" s="123" t="s">
        <v>172</v>
      </c>
      <c r="C126" s="100"/>
      <c r="D126" s="100"/>
      <c r="E126" s="101"/>
      <c r="F126" s="102">
        <f>'INSUMOS DIVERSOS'!I16/30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124"/>
      <c r="B133" s="124"/>
      <c r="C133" s="124"/>
      <c r="D133" s="124"/>
      <c r="E133" s="124"/>
      <c r="F133" s="124"/>
    </row>
    <row r="134" spans="1:6" s="34" customFormat="1" x14ac:dyDescent="0.25">
      <c r="A134" s="189" t="s">
        <v>92</v>
      </c>
      <c r="B134" s="190"/>
      <c r="C134" s="190"/>
      <c r="D134" s="189"/>
      <c r="E134" s="189"/>
      <c r="F134" s="189"/>
    </row>
    <row r="135" spans="1:6" s="34" customFormat="1" x14ac:dyDescent="0.25">
      <c r="A135" s="7">
        <v>6</v>
      </c>
      <c r="B135" s="191" t="s">
        <v>93</v>
      </c>
      <c r="C135" s="172"/>
      <c r="D135" s="173"/>
      <c r="E135" s="127"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128">
        <v>1</v>
      </c>
      <c r="B147" s="128"/>
      <c r="C147" s="128"/>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1</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A7:E7"/>
    <mergeCell ref="A8:E8"/>
    <mergeCell ref="A9:E9"/>
    <mergeCell ref="A10:E10"/>
    <mergeCell ref="A11:E11"/>
    <mergeCell ref="A12:E12"/>
    <mergeCell ref="A1:F1"/>
    <mergeCell ref="A2:F2"/>
    <mergeCell ref="A3:E3"/>
    <mergeCell ref="A4:E4"/>
    <mergeCell ref="A5:E5"/>
    <mergeCell ref="A6:E6"/>
    <mergeCell ref="B19:D19"/>
    <mergeCell ref="B20:D20"/>
    <mergeCell ref="B21:D21"/>
    <mergeCell ref="B22:D22"/>
    <mergeCell ref="B23:D23"/>
    <mergeCell ref="B24:D24"/>
    <mergeCell ref="A13:E13"/>
    <mergeCell ref="A14:F14"/>
    <mergeCell ref="A15:F15"/>
    <mergeCell ref="B16:D16"/>
    <mergeCell ref="B17:E17"/>
    <mergeCell ref="B18:D18"/>
    <mergeCell ref="A32:F32"/>
    <mergeCell ref="B34:D34"/>
    <mergeCell ref="B35:D35"/>
    <mergeCell ref="A36:D36"/>
    <mergeCell ref="A37:F37"/>
    <mergeCell ref="A38:E38"/>
    <mergeCell ref="B25:D25"/>
    <mergeCell ref="A26:E26"/>
    <mergeCell ref="D27:F27"/>
    <mergeCell ref="D28:F28"/>
    <mergeCell ref="D29:F29"/>
    <mergeCell ref="A31:F31"/>
    <mergeCell ref="B45:D45"/>
    <mergeCell ref="B46:D46"/>
    <mergeCell ref="B47:D47"/>
    <mergeCell ref="B48:D48"/>
    <mergeCell ref="B49:D49"/>
    <mergeCell ref="B50:D50"/>
    <mergeCell ref="A39:F39"/>
    <mergeCell ref="A40:F40"/>
    <mergeCell ref="B41:D41"/>
    <mergeCell ref="B42:D42"/>
    <mergeCell ref="B43:D43"/>
    <mergeCell ref="B44:D44"/>
    <mergeCell ref="A65:E65"/>
    <mergeCell ref="D66:F66"/>
    <mergeCell ref="D67:F67"/>
    <mergeCell ref="D68:F68"/>
    <mergeCell ref="A69:F69"/>
    <mergeCell ref="D70:E70"/>
    <mergeCell ref="A51:D51"/>
    <mergeCell ref="D52:F52"/>
    <mergeCell ref="D53:F53"/>
    <mergeCell ref="A55:F55"/>
    <mergeCell ref="B56:E56"/>
    <mergeCell ref="F56:F57"/>
    <mergeCell ref="B78:D78"/>
    <mergeCell ref="B79:D79"/>
    <mergeCell ref="B80:D80"/>
    <mergeCell ref="B81:D81"/>
    <mergeCell ref="B82:D82"/>
    <mergeCell ref="B83:D83"/>
    <mergeCell ref="B71:E71"/>
    <mergeCell ref="B72:E72"/>
    <mergeCell ref="B73:E73"/>
    <mergeCell ref="A74:E74"/>
    <mergeCell ref="A75:F75"/>
    <mergeCell ref="A76:F76"/>
    <mergeCell ref="A90:F90"/>
    <mergeCell ref="A91:F91"/>
    <mergeCell ref="A92:F92"/>
    <mergeCell ref="B93:D93"/>
    <mergeCell ref="B94:D94"/>
    <mergeCell ref="B95:D95"/>
    <mergeCell ref="A84:D84"/>
    <mergeCell ref="D85:F85"/>
    <mergeCell ref="D86:F86"/>
    <mergeCell ref="D87:F87"/>
    <mergeCell ref="D88:F88"/>
    <mergeCell ref="D89:F89"/>
    <mergeCell ref="D102:F102"/>
    <mergeCell ref="D103:F103"/>
    <mergeCell ref="D104:F104"/>
    <mergeCell ref="D105:F105"/>
    <mergeCell ref="A107:F107"/>
    <mergeCell ref="B108:D108"/>
    <mergeCell ref="B96:D96"/>
    <mergeCell ref="B97:D97"/>
    <mergeCell ref="A98:D98"/>
    <mergeCell ref="B99:D99"/>
    <mergeCell ref="B100:D100"/>
    <mergeCell ref="D101:F101"/>
    <mergeCell ref="D115:F115"/>
    <mergeCell ref="A117:F117"/>
    <mergeCell ref="B118:E118"/>
    <mergeCell ref="B119:E119"/>
    <mergeCell ref="B120:E120"/>
    <mergeCell ref="A121:E121"/>
    <mergeCell ref="B109:D109"/>
    <mergeCell ref="B110:D110"/>
    <mergeCell ref="A111:D111"/>
    <mergeCell ref="D112:F112"/>
    <mergeCell ref="D113:F113"/>
    <mergeCell ref="D114:F114"/>
    <mergeCell ref="B141:D141"/>
    <mergeCell ref="B142:D142"/>
    <mergeCell ref="A130:E130"/>
    <mergeCell ref="A131:F131"/>
    <mergeCell ref="A132:E132"/>
    <mergeCell ref="A134:F134"/>
    <mergeCell ref="B135:D135"/>
    <mergeCell ref="B136:D136"/>
    <mergeCell ref="A123:F123"/>
    <mergeCell ref="B124:E124"/>
    <mergeCell ref="B125:E125"/>
    <mergeCell ref="B127:E127"/>
    <mergeCell ref="A128:E128"/>
    <mergeCell ref="A129:F129"/>
    <mergeCell ref="G5:M10"/>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 ref="B143:D143"/>
    <mergeCell ref="A144:D144"/>
    <mergeCell ref="A145:E145"/>
    <mergeCell ref="D147:F147"/>
    <mergeCell ref="A149:F149"/>
    <mergeCell ref="A150:E150"/>
    <mergeCell ref="B137:D137"/>
    <mergeCell ref="A138:D138"/>
    <mergeCell ref="B139:D139"/>
    <mergeCell ref="B140:D140"/>
  </mergeCells>
  <dataValidations count="22">
    <dataValidation allowBlank="1" showInputMessage="1" showErrorMessage="1" prompt="Deverá ser considerado o número de empregados necessário para atender às exigências da Especificação Técnica e da legislação pertinente." sqref="E158:F158"/>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Em caso de previsão de outros adicionais em Convenção Coletiva de Trabalho o órgão poderá utilizar este campo." sqref="F25"/>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Inserir a Classificação CBO" sqref="F8"/>
    <dataValidation allowBlank="1" showInputMessage="1" showErrorMessage="1" prompt="Inserir a quantidade de empregados que serão alocados neste posto de trabalho" sqref="F5"/>
    <dataValidation allowBlank="1" showInputMessage="1" showErrorMessage="1" prompt="Inserir a quantidade de postos " sqref="F4"/>
    <dataValidation allowBlank="1" showInputMessage="1" showErrorMessage="1" prompt="Inserir a quantidade de meses de execução dos serviços" sqref="F6"/>
    <dataValidation allowBlank="1" showInputMessage="1" showErrorMessage="1" prompt="Inserir o turno de trabalho." sqref="F12"/>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serido o percentual adotado ou a memória de cálculo, sempre observando a Convenção Coletiva e/ou legislação vigente." sqref="E18"/>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s>
  <pageMargins left="0.51181102362204722" right="0.51181102362204722" top="0.78740157480314965" bottom="0.78740157480314965"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5"/>
  <sheetViews>
    <sheetView zoomScale="110" zoomScaleNormal="110" workbookViewId="0">
      <selection activeCell="M17" sqref="M17"/>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2" ht="33" customHeight="1" x14ac:dyDescent="0.25">
      <c r="A1" s="238" t="s">
        <v>0</v>
      </c>
      <c r="B1" s="239"/>
      <c r="C1" s="239"/>
      <c r="D1" s="238"/>
      <c r="E1" s="238"/>
      <c r="F1" s="238"/>
    </row>
    <row r="2" spans="1:12" ht="69.75" customHeight="1" x14ac:dyDescent="0.25">
      <c r="A2" s="240" t="s">
        <v>184</v>
      </c>
      <c r="B2" s="241"/>
      <c r="C2" s="241"/>
      <c r="D2" s="240"/>
      <c r="E2" s="240"/>
      <c r="F2" s="240"/>
    </row>
    <row r="3" spans="1:12" x14ac:dyDescent="0.25">
      <c r="A3" s="233" t="s">
        <v>1</v>
      </c>
      <c r="B3" s="234"/>
      <c r="C3" s="234"/>
      <c r="D3" s="233"/>
      <c r="E3" s="233"/>
      <c r="F3" s="42" t="s">
        <v>2</v>
      </c>
    </row>
    <row r="4" spans="1:12" x14ac:dyDescent="0.25">
      <c r="A4" s="233" t="s">
        <v>3</v>
      </c>
      <c r="B4" s="234"/>
      <c r="C4" s="234"/>
      <c r="D4" s="233"/>
      <c r="E4" s="233"/>
      <c r="F4" s="97">
        <v>1</v>
      </c>
    </row>
    <row r="5" spans="1:12" x14ac:dyDescent="0.25">
      <c r="A5" s="233" t="s">
        <v>4</v>
      </c>
      <c r="B5" s="234"/>
      <c r="C5" s="234"/>
      <c r="D5" s="233"/>
      <c r="E5" s="233"/>
      <c r="F5" s="20">
        <v>1</v>
      </c>
      <c r="G5" s="158" t="s">
        <v>179</v>
      </c>
      <c r="H5" s="170"/>
      <c r="I5" s="170"/>
      <c r="J5" s="170"/>
      <c r="K5" s="170"/>
      <c r="L5" s="170"/>
    </row>
    <row r="6" spans="1:12" x14ac:dyDescent="0.25">
      <c r="A6" s="233" t="s">
        <v>5</v>
      </c>
      <c r="B6" s="234"/>
      <c r="C6" s="234"/>
      <c r="D6" s="233"/>
      <c r="E6" s="233"/>
      <c r="F6" s="97">
        <v>30</v>
      </c>
      <c r="G6" s="158"/>
      <c r="H6" s="170"/>
      <c r="I6" s="170"/>
      <c r="J6" s="170"/>
      <c r="K6" s="170"/>
      <c r="L6" s="170"/>
    </row>
    <row r="7" spans="1:12" x14ac:dyDescent="0.25">
      <c r="A7" s="233" t="s">
        <v>6</v>
      </c>
      <c r="B7" s="234"/>
      <c r="C7" s="234"/>
      <c r="D7" s="233"/>
      <c r="E7" s="233"/>
      <c r="F7" s="82"/>
      <c r="G7" s="158"/>
      <c r="H7" s="170"/>
      <c r="I7" s="170"/>
      <c r="J7" s="170"/>
      <c r="K7" s="170"/>
      <c r="L7" s="170"/>
    </row>
    <row r="8" spans="1:12" x14ac:dyDescent="0.25">
      <c r="A8" s="233" t="s">
        <v>7</v>
      </c>
      <c r="B8" s="234"/>
      <c r="C8" s="234"/>
      <c r="D8" s="233"/>
      <c r="E8" s="233"/>
      <c r="F8" s="26"/>
      <c r="G8" s="158"/>
      <c r="H8" s="170"/>
      <c r="I8" s="170"/>
      <c r="J8" s="170"/>
      <c r="K8" s="170"/>
      <c r="L8" s="170"/>
    </row>
    <row r="9" spans="1:12" x14ac:dyDescent="0.25">
      <c r="A9" s="233" t="s">
        <v>8</v>
      </c>
      <c r="B9" s="234"/>
      <c r="C9" s="234"/>
      <c r="D9" s="233"/>
      <c r="E9" s="233"/>
      <c r="F9" s="20"/>
      <c r="G9" s="158"/>
      <c r="H9" s="170"/>
      <c r="I9" s="170"/>
      <c r="J9" s="170"/>
      <c r="K9" s="170"/>
      <c r="L9" s="170"/>
    </row>
    <row r="10" spans="1:12" x14ac:dyDescent="0.25">
      <c r="A10" s="236" t="s">
        <v>9</v>
      </c>
      <c r="B10" s="237"/>
      <c r="C10" s="237"/>
      <c r="D10" s="236"/>
      <c r="E10" s="236"/>
      <c r="F10" s="27"/>
    </row>
    <row r="11" spans="1:12" x14ac:dyDescent="0.25">
      <c r="A11" s="233" t="s">
        <v>10</v>
      </c>
      <c r="B11" s="234"/>
      <c r="C11" s="234"/>
      <c r="D11" s="233"/>
      <c r="E11" s="233"/>
      <c r="F11" s="28"/>
    </row>
    <row r="12" spans="1:12" x14ac:dyDescent="0.25">
      <c r="A12" s="233" t="s">
        <v>11</v>
      </c>
      <c r="B12" s="234"/>
      <c r="C12" s="234"/>
      <c r="D12" s="233"/>
      <c r="E12" s="233"/>
      <c r="F12" s="23" t="s">
        <v>182</v>
      </c>
    </row>
    <row r="13" spans="1:12" x14ac:dyDescent="0.25">
      <c r="A13" s="233" t="s">
        <v>12</v>
      </c>
      <c r="B13" s="234"/>
      <c r="C13" s="234"/>
      <c r="D13" s="233"/>
      <c r="E13" s="233"/>
      <c r="F13" s="53">
        <v>1518</v>
      </c>
    </row>
    <row r="14" spans="1:12" ht="8.1" customHeight="1" x14ac:dyDescent="0.25">
      <c r="A14" s="186"/>
      <c r="B14" s="186"/>
      <c r="C14" s="186"/>
      <c r="D14" s="186"/>
      <c r="E14" s="186"/>
      <c r="F14" s="186"/>
    </row>
    <row r="15" spans="1:12" x14ac:dyDescent="0.25">
      <c r="A15" s="180" t="s">
        <v>13</v>
      </c>
      <c r="B15" s="181"/>
      <c r="C15" s="181"/>
      <c r="D15" s="180"/>
      <c r="E15" s="180"/>
      <c r="F15" s="180"/>
    </row>
    <row r="16" spans="1:12" ht="38.25" x14ac:dyDescent="0.25">
      <c r="A16" s="1">
        <v>1</v>
      </c>
      <c r="B16" s="235" t="s">
        <v>14</v>
      </c>
      <c r="C16" s="206"/>
      <c r="D16" s="207"/>
      <c r="E16" s="134" t="s">
        <v>149</v>
      </c>
      <c r="F16" s="13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126"/>
      <c r="E30" s="126"/>
      <c r="F30" s="126"/>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133" t="s">
        <v>29</v>
      </c>
      <c r="E33" s="134"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134"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128">
        <v>1</v>
      </c>
      <c r="B53" s="128"/>
      <c r="C53" s="128"/>
      <c r="D53" s="223" t="s">
        <v>48</v>
      </c>
      <c r="E53" s="223"/>
      <c r="F53" s="223"/>
    </row>
    <row r="54" spans="1:6" ht="27" customHeight="1" x14ac:dyDescent="0.25">
      <c r="A54" s="124"/>
      <c r="B54" s="124"/>
      <c r="C54" s="124"/>
      <c r="D54" s="124"/>
      <c r="E54" s="124"/>
      <c r="F54" s="124"/>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131" t="s">
        <v>57</v>
      </c>
      <c r="B66" s="131"/>
      <c r="C66" s="131"/>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125"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129" t="s">
        <v>65</v>
      </c>
      <c r="E77" s="129" t="s">
        <v>15</v>
      </c>
      <c r="F77" s="125"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131" t="s">
        <v>24</v>
      </c>
      <c r="B85" s="131"/>
      <c r="C85" s="131"/>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125"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132"/>
      <c r="B122" s="132"/>
      <c r="C122" s="132"/>
      <c r="D122" s="132"/>
      <c r="E122" s="132"/>
      <c r="F122" s="132"/>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f>'INSUMOS DIVERSOS'!I11/30</f>
        <v>0</v>
      </c>
    </row>
    <row r="126" spans="1:6" x14ac:dyDescent="0.25">
      <c r="A126" s="99" t="s">
        <v>19</v>
      </c>
      <c r="B126" s="123" t="s">
        <v>172</v>
      </c>
      <c r="C126" s="100"/>
      <c r="D126" s="100"/>
      <c r="E126" s="101"/>
      <c r="F126" s="102">
        <f>'INSUMOS DIVERSOS'!I17/30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124"/>
      <c r="B133" s="124"/>
      <c r="C133" s="124"/>
      <c r="D133" s="124"/>
      <c r="E133" s="124"/>
      <c r="F133" s="124"/>
    </row>
    <row r="134" spans="1:6" s="34" customFormat="1" x14ac:dyDescent="0.25">
      <c r="A134" s="189" t="s">
        <v>92</v>
      </c>
      <c r="B134" s="190"/>
      <c r="C134" s="190"/>
      <c r="D134" s="189"/>
      <c r="E134" s="189"/>
      <c r="F134" s="189"/>
    </row>
    <row r="135" spans="1:6" s="34" customFormat="1" x14ac:dyDescent="0.25">
      <c r="A135" s="7">
        <v>6</v>
      </c>
      <c r="B135" s="191" t="s">
        <v>93</v>
      </c>
      <c r="C135" s="172"/>
      <c r="D135" s="173"/>
      <c r="E135" s="127"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128">
        <v>1</v>
      </c>
      <c r="B147" s="128"/>
      <c r="C147" s="128"/>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1</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A7:E7"/>
    <mergeCell ref="A8:E8"/>
    <mergeCell ref="A9:E9"/>
    <mergeCell ref="A10:E10"/>
    <mergeCell ref="A11:E11"/>
    <mergeCell ref="A12:E12"/>
    <mergeCell ref="A1:F1"/>
    <mergeCell ref="A2:F2"/>
    <mergeCell ref="A3:E3"/>
    <mergeCell ref="A4:E4"/>
    <mergeCell ref="A5:E5"/>
    <mergeCell ref="A6:E6"/>
    <mergeCell ref="B19:D19"/>
    <mergeCell ref="B20:D20"/>
    <mergeCell ref="B21:D21"/>
    <mergeCell ref="B22:D22"/>
    <mergeCell ref="B23:D23"/>
    <mergeCell ref="B24:D24"/>
    <mergeCell ref="A13:E13"/>
    <mergeCell ref="A14:F14"/>
    <mergeCell ref="A15:F15"/>
    <mergeCell ref="B16:D16"/>
    <mergeCell ref="B17:E17"/>
    <mergeCell ref="B18:D18"/>
    <mergeCell ref="A32:F32"/>
    <mergeCell ref="B34:D34"/>
    <mergeCell ref="B35:D35"/>
    <mergeCell ref="A36:D36"/>
    <mergeCell ref="A37:F37"/>
    <mergeCell ref="A38:E38"/>
    <mergeCell ref="B25:D25"/>
    <mergeCell ref="A26:E26"/>
    <mergeCell ref="D27:F27"/>
    <mergeCell ref="D28:F28"/>
    <mergeCell ref="D29:F29"/>
    <mergeCell ref="A31:F31"/>
    <mergeCell ref="B45:D45"/>
    <mergeCell ref="B46:D46"/>
    <mergeCell ref="B47:D47"/>
    <mergeCell ref="B48:D48"/>
    <mergeCell ref="B49:D49"/>
    <mergeCell ref="B50:D50"/>
    <mergeCell ref="A39:F39"/>
    <mergeCell ref="A40:F40"/>
    <mergeCell ref="B41:D41"/>
    <mergeCell ref="B42:D42"/>
    <mergeCell ref="B43:D43"/>
    <mergeCell ref="B44:D44"/>
    <mergeCell ref="A65:E65"/>
    <mergeCell ref="D66:F66"/>
    <mergeCell ref="D67:F67"/>
    <mergeCell ref="D68:F68"/>
    <mergeCell ref="A69:F69"/>
    <mergeCell ref="D70:E70"/>
    <mergeCell ref="A51:D51"/>
    <mergeCell ref="D52:F52"/>
    <mergeCell ref="D53:F53"/>
    <mergeCell ref="A55:F55"/>
    <mergeCell ref="B56:E56"/>
    <mergeCell ref="F56:F57"/>
    <mergeCell ref="B78:D78"/>
    <mergeCell ref="B79:D79"/>
    <mergeCell ref="B80:D80"/>
    <mergeCell ref="B81:D81"/>
    <mergeCell ref="B82:D82"/>
    <mergeCell ref="B83:D83"/>
    <mergeCell ref="B71:E71"/>
    <mergeCell ref="B72:E72"/>
    <mergeCell ref="B73:E73"/>
    <mergeCell ref="A74:E74"/>
    <mergeCell ref="A75:F75"/>
    <mergeCell ref="A76:F76"/>
    <mergeCell ref="A90:F90"/>
    <mergeCell ref="A91:F91"/>
    <mergeCell ref="A92:F92"/>
    <mergeCell ref="B93:D93"/>
    <mergeCell ref="B94:D94"/>
    <mergeCell ref="B95:D95"/>
    <mergeCell ref="A84:D84"/>
    <mergeCell ref="D85:F85"/>
    <mergeCell ref="D86:F86"/>
    <mergeCell ref="D87:F87"/>
    <mergeCell ref="D88:F88"/>
    <mergeCell ref="D89:F89"/>
    <mergeCell ref="D102:F102"/>
    <mergeCell ref="D103:F103"/>
    <mergeCell ref="D104:F104"/>
    <mergeCell ref="D105:F105"/>
    <mergeCell ref="A107:F107"/>
    <mergeCell ref="B108:D108"/>
    <mergeCell ref="B96:D96"/>
    <mergeCell ref="B97:D97"/>
    <mergeCell ref="A98:D98"/>
    <mergeCell ref="B99:D99"/>
    <mergeCell ref="B100:D100"/>
    <mergeCell ref="D101:F101"/>
    <mergeCell ref="D115:F115"/>
    <mergeCell ref="A117:F117"/>
    <mergeCell ref="B118:E118"/>
    <mergeCell ref="B119:E119"/>
    <mergeCell ref="B120:E120"/>
    <mergeCell ref="A121:E121"/>
    <mergeCell ref="B109:D109"/>
    <mergeCell ref="B110:D110"/>
    <mergeCell ref="A111:D111"/>
    <mergeCell ref="D112:F112"/>
    <mergeCell ref="D113:F113"/>
    <mergeCell ref="D114:F114"/>
    <mergeCell ref="B141:D141"/>
    <mergeCell ref="B142:D142"/>
    <mergeCell ref="A130:E130"/>
    <mergeCell ref="A131:F131"/>
    <mergeCell ref="A132:E132"/>
    <mergeCell ref="A134:F134"/>
    <mergeCell ref="B135:D135"/>
    <mergeCell ref="B136:D136"/>
    <mergeCell ref="A123:F123"/>
    <mergeCell ref="B124:E124"/>
    <mergeCell ref="B125:E125"/>
    <mergeCell ref="B127:E127"/>
    <mergeCell ref="A128:E128"/>
    <mergeCell ref="A129:F129"/>
    <mergeCell ref="G5:L9"/>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 ref="B143:D143"/>
    <mergeCell ref="A144:D144"/>
    <mergeCell ref="A145:E145"/>
    <mergeCell ref="D147:F147"/>
    <mergeCell ref="A149:F149"/>
    <mergeCell ref="A150:E150"/>
    <mergeCell ref="B137:D137"/>
    <mergeCell ref="A138:D138"/>
    <mergeCell ref="B139:D139"/>
    <mergeCell ref="B140:D140"/>
  </mergeCells>
  <dataValidations count="22">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 allowBlank="1" showInputMessage="1" showErrorMessage="1" prompt="Deve ser inserido o percentual adotado ou a memória de cálculo, sempre observando a Convenção Coletiva e/ou legislação vigente." sqref="E18"/>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Inserir o turno de trabalho." sqref="F12"/>
    <dataValidation allowBlank="1" showInputMessage="1" showErrorMessage="1" prompt="Inserir a quantidade de meses de execução dos serviços" sqref="F6"/>
    <dataValidation allowBlank="1" showInputMessage="1" showErrorMessage="1" prompt="Inserir a quantidade de postos " sqref="F4"/>
    <dataValidation allowBlank="1" showInputMessage="1" showErrorMessage="1" prompt="Inserir a quantidade de empregados que serão alocados neste posto de trabalho" sqref="F5"/>
    <dataValidation allowBlank="1" showInputMessage="1" showErrorMessage="1" prompt="Inserir a Classificação CBO" sqref="F8"/>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Em caso de previsão de outros adicionais em Convenção Coletiva de Trabalho o órgão poderá utilizar este campo." sqref="F25"/>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Deverá ser considerado o número de empregados necessário para atender às exigências da Especificação Técnica e da legislação pertinente." sqref="E158:F158"/>
  </dataValidations>
  <pageMargins left="0.51181102362204722" right="0.51181102362204722" top="0.78740157480314965" bottom="0.78740157480314965"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5"/>
  <sheetViews>
    <sheetView zoomScale="110" zoomScaleNormal="110" workbookViewId="0">
      <selection sqref="A1:K166"/>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1" ht="33" customHeight="1" x14ac:dyDescent="0.25">
      <c r="A1" s="238" t="s">
        <v>0</v>
      </c>
      <c r="B1" s="239"/>
      <c r="C1" s="239"/>
      <c r="D1" s="238"/>
      <c r="E1" s="238"/>
      <c r="F1" s="238"/>
    </row>
    <row r="2" spans="1:11" ht="62.25" customHeight="1" x14ac:dyDescent="0.25">
      <c r="A2" s="240" t="s">
        <v>183</v>
      </c>
      <c r="B2" s="241"/>
      <c r="C2" s="241"/>
      <c r="D2" s="240"/>
      <c r="E2" s="240"/>
      <c r="F2" s="240"/>
    </row>
    <row r="3" spans="1:11" x14ac:dyDescent="0.25">
      <c r="A3" s="233" t="s">
        <v>1</v>
      </c>
      <c r="B3" s="234"/>
      <c r="C3" s="234"/>
      <c r="D3" s="233"/>
      <c r="E3" s="233"/>
      <c r="F3" s="42" t="s">
        <v>2</v>
      </c>
    </row>
    <row r="4" spans="1:11" x14ac:dyDescent="0.25">
      <c r="A4" s="233" t="s">
        <v>3</v>
      </c>
      <c r="B4" s="234"/>
      <c r="C4" s="234"/>
      <c r="D4" s="233"/>
      <c r="E4" s="233"/>
      <c r="F4" s="97">
        <v>1</v>
      </c>
    </row>
    <row r="5" spans="1:11" x14ac:dyDescent="0.25">
      <c r="A5" s="233" t="s">
        <v>4</v>
      </c>
      <c r="B5" s="234"/>
      <c r="C5" s="234"/>
      <c r="D5" s="233"/>
      <c r="E5" s="233"/>
      <c r="F5" s="20">
        <v>2</v>
      </c>
      <c r="G5" s="158" t="s">
        <v>179</v>
      </c>
      <c r="H5" s="170"/>
      <c r="I5" s="170"/>
      <c r="J5" s="170"/>
      <c r="K5" s="170"/>
    </row>
    <row r="6" spans="1:11" x14ac:dyDescent="0.25">
      <c r="A6" s="233" t="s">
        <v>5</v>
      </c>
      <c r="B6" s="234"/>
      <c r="C6" s="234"/>
      <c r="D6" s="233"/>
      <c r="E6" s="233"/>
      <c r="F6" s="97">
        <v>30</v>
      </c>
      <c r="G6" s="158"/>
      <c r="H6" s="170"/>
      <c r="I6" s="170"/>
      <c r="J6" s="170"/>
      <c r="K6" s="170"/>
    </row>
    <row r="7" spans="1:11" x14ac:dyDescent="0.25">
      <c r="A7" s="233" t="s">
        <v>6</v>
      </c>
      <c r="B7" s="234"/>
      <c r="C7" s="234"/>
      <c r="D7" s="233"/>
      <c r="E7" s="233"/>
      <c r="F7" s="82"/>
      <c r="G7" s="158"/>
      <c r="H7" s="170"/>
      <c r="I7" s="170"/>
      <c r="J7" s="170"/>
      <c r="K7" s="170"/>
    </row>
    <row r="8" spans="1:11" x14ac:dyDescent="0.25">
      <c r="A8" s="233" t="s">
        <v>7</v>
      </c>
      <c r="B8" s="234"/>
      <c r="C8" s="234"/>
      <c r="D8" s="233"/>
      <c r="E8" s="233"/>
      <c r="F8" s="26"/>
      <c r="G8" s="158"/>
      <c r="H8" s="170"/>
      <c r="I8" s="170"/>
      <c r="J8" s="170"/>
      <c r="K8" s="170"/>
    </row>
    <row r="9" spans="1:11" x14ac:dyDescent="0.25">
      <c r="A9" s="233" t="s">
        <v>8</v>
      </c>
      <c r="B9" s="234"/>
      <c r="C9" s="234"/>
      <c r="D9" s="233"/>
      <c r="E9" s="233"/>
      <c r="F9" s="20"/>
      <c r="G9" s="158"/>
      <c r="H9" s="170"/>
      <c r="I9" s="170"/>
      <c r="J9" s="170"/>
      <c r="K9" s="170"/>
    </row>
    <row r="10" spans="1:11" x14ac:dyDescent="0.25">
      <c r="A10" s="236" t="s">
        <v>9</v>
      </c>
      <c r="B10" s="237"/>
      <c r="C10" s="237"/>
      <c r="D10" s="236"/>
      <c r="E10" s="236"/>
      <c r="F10" s="27"/>
      <c r="G10" s="158"/>
      <c r="H10" s="170"/>
      <c r="I10" s="170"/>
      <c r="J10" s="170"/>
      <c r="K10" s="170"/>
    </row>
    <row r="11" spans="1:11" x14ac:dyDescent="0.25">
      <c r="A11" s="233" t="s">
        <v>10</v>
      </c>
      <c r="B11" s="234"/>
      <c r="C11" s="234"/>
      <c r="D11" s="233"/>
      <c r="E11" s="233"/>
      <c r="F11" s="28"/>
    </row>
    <row r="12" spans="1:11" x14ac:dyDescent="0.25">
      <c r="A12" s="233" t="s">
        <v>11</v>
      </c>
      <c r="B12" s="234"/>
      <c r="C12" s="234"/>
      <c r="D12" s="233"/>
      <c r="E12" s="233"/>
      <c r="F12" s="23" t="s">
        <v>182</v>
      </c>
    </row>
    <row r="13" spans="1:11" x14ac:dyDescent="0.25">
      <c r="A13" s="233" t="s">
        <v>12</v>
      </c>
      <c r="B13" s="234"/>
      <c r="C13" s="234"/>
      <c r="D13" s="233"/>
      <c r="E13" s="233"/>
      <c r="F13" s="53">
        <v>1518</v>
      </c>
    </row>
    <row r="14" spans="1:11" ht="8.1" customHeight="1" x14ac:dyDescent="0.25">
      <c r="A14" s="186"/>
      <c r="B14" s="186"/>
      <c r="C14" s="186"/>
      <c r="D14" s="186"/>
      <c r="E14" s="186"/>
      <c r="F14" s="186"/>
    </row>
    <row r="15" spans="1:11" x14ac:dyDescent="0.25">
      <c r="A15" s="180" t="s">
        <v>13</v>
      </c>
      <c r="B15" s="181"/>
      <c r="C15" s="181"/>
      <c r="D15" s="180"/>
      <c r="E15" s="180"/>
      <c r="F15" s="180"/>
    </row>
    <row r="16" spans="1:11" ht="38.25" x14ac:dyDescent="0.25">
      <c r="A16" s="1">
        <v>1</v>
      </c>
      <c r="B16" s="235" t="s">
        <v>14</v>
      </c>
      <c r="C16" s="206"/>
      <c r="D16" s="207"/>
      <c r="E16" s="134" t="s">
        <v>149</v>
      </c>
      <c r="F16" s="13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126"/>
      <c r="E30" s="126"/>
      <c r="F30" s="126"/>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133" t="s">
        <v>29</v>
      </c>
      <c r="E33" s="134"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134"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128">
        <v>1</v>
      </c>
      <c r="B53" s="128"/>
      <c r="C53" s="128"/>
      <c r="D53" s="223" t="s">
        <v>48</v>
      </c>
      <c r="E53" s="223"/>
      <c r="F53" s="223"/>
    </row>
    <row r="54" spans="1:6" ht="27" customHeight="1" x14ac:dyDescent="0.25">
      <c r="A54" s="124"/>
      <c r="B54" s="124"/>
      <c r="C54" s="124"/>
      <c r="D54" s="124"/>
      <c r="E54" s="124"/>
      <c r="F54" s="124"/>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131" t="s">
        <v>57</v>
      </c>
      <c r="B66" s="131"/>
      <c r="C66" s="131"/>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125"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129" t="s">
        <v>65</v>
      </c>
      <c r="E77" s="129" t="s">
        <v>15</v>
      </c>
      <c r="F77" s="125"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131" t="s">
        <v>24</v>
      </c>
      <c r="B85" s="131"/>
      <c r="C85" s="131"/>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125"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132"/>
      <c r="B122" s="132"/>
      <c r="C122" s="132"/>
      <c r="D122" s="132"/>
      <c r="E122" s="132"/>
      <c r="F122" s="132"/>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v>0</v>
      </c>
    </row>
    <row r="126" spans="1:6" x14ac:dyDescent="0.25">
      <c r="A126" s="99" t="s">
        <v>19</v>
      </c>
      <c r="B126" s="123" t="s">
        <v>172</v>
      </c>
      <c r="C126" s="100"/>
      <c r="D126" s="100"/>
      <c r="E126" s="101"/>
      <c r="F126" s="102">
        <f>'INSUMOS DIVERSOS'!I15/30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4">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124"/>
      <c r="B133" s="124"/>
      <c r="C133" s="124"/>
      <c r="D133" s="124"/>
      <c r="E133" s="124"/>
      <c r="F133" s="124"/>
    </row>
    <row r="134" spans="1:6" s="34" customFormat="1" x14ac:dyDescent="0.25">
      <c r="A134" s="189" t="s">
        <v>92</v>
      </c>
      <c r="B134" s="190"/>
      <c r="C134" s="190"/>
      <c r="D134" s="189"/>
      <c r="E134" s="189"/>
      <c r="F134" s="189"/>
    </row>
    <row r="135" spans="1:6" s="34" customFormat="1" x14ac:dyDescent="0.25">
      <c r="A135" s="7">
        <v>6</v>
      </c>
      <c r="B135" s="191" t="s">
        <v>93</v>
      </c>
      <c r="C135" s="172"/>
      <c r="D135" s="173"/>
      <c r="E135" s="127"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128">
        <v>1</v>
      </c>
      <c r="B147" s="128"/>
      <c r="C147" s="128"/>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2</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A7:E7"/>
    <mergeCell ref="A8:E8"/>
    <mergeCell ref="A9:E9"/>
    <mergeCell ref="A10:E10"/>
    <mergeCell ref="A11:E11"/>
    <mergeCell ref="A12:E12"/>
    <mergeCell ref="A1:F1"/>
    <mergeCell ref="A2:F2"/>
    <mergeCell ref="A3:E3"/>
    <mergeCell ref="A4:E4"/>
    <mergeCell ref="A5:E5"/>
    <mergeCell ref="A6:E6"/>
    <mergeCell ref="B19:D19"/>
    <mergeCell ref="B20:D20"/>
    <mergeCell ref="B21:D21"/>
    <mergeCell ref="B22:D22"/>
    <mergeCell ref="B23:D23"/>
    <mergeCell ref="B24:D24"/>
    <mergeCell ref="A13:E13"/>
    <mergeCell ref="A14:F14"/>
    <mergeCell ref="A15:F15"/>
    <mergeCell ref="B16:D16"/>
    <mergeCell ref="B17:E17"/>
    <mergeCell ref="B18:D18"/>
    <mergeCell ref="A32:F32"/>
    <mergeCell ref="B34:D34"/>
    <mergeCell ref="B35:D35"/>
    <mergeCell ref="A36:D36"/>
    <mergeCell ref="A37:F37"/>
    <mergeCell ref="A38:E38"/>
    <mergeCell ref="B25:D25"/>
    <mergeCell ref="A26:E26"/>
    <mergeCell ref="D27:F27"/>
    <mergeCell ref="D28:F28"/>
    <mergeCell ref="D29:F29"/>
    <mergeCell ref="A31:F31"/>
    <mergeCell ref="B45:D45"/>
    <mergeCell ref="B46:D46"/>
    <mergeCell ref="B47:D47"/>
    <mergeCell ref="B48:D48"/>
    <mergeCell ref="B49:D49"/>
    <mergeCell ref="B50:D50"/>
    <mergeCell ref="A39:F39"/>
    <mergeCell ref="A40:F40"/>
    <mergeCell ref="B41:D41"/>
    <mergeCell ref="B42:D42"/>
    <mergeCell ref="B43:D43"/>
    <mergeCell ref="B44:D44"/>
    <mergeCell ref="A65:E65"/>
    <mergeCell ref="D66:F66"/>
    <mergeCell ref="D67:F67"/>
    <mergeCell ref="D68:F68"/>
    <mergeCell ref="A69:F69"/>
    <mergeCell ref="D70:E70"/>
    <mergeCell ref="A51:D51"/>
    <mergeCell ref="D52:F52"/>
    <mergeCell ref="D53:F53"/>
    <mergeCell ref="A55:F55"/>
    <mergeCell ref="B56:E56"/>
    <mergeCell ref="F56:F57"/>
    <mergeCell ref="B78:D78"/>
    <mergeCell ref="B79:D79"/>
    <mergeCell ref="B80:D80"/>
    <mergeCell ref="B81:D81"/>
    <mergeCell ref="B82:D82"/>
    <mergeCell ref="B83:D83"/>
    <mergeCell ref="B71:E71"/>
    <mergeCell ref="B72:E72"/>
    <mergeCell ref="B73:E73"/>
    <mergeCell ref="A74:E74"/>
    <mergeCell ref="A75:F75"/>
    <mergeCell ref="A76:F76"/>
    <mergeCell ref="A90:F90"/>
    <mergeCell ref="A91:F91"/>
    <mergeCell ref="A92:F92"/>
    <mergeCell ref="B93:D93"/>
    <mergeCell ref="B94:D94"/>
    <mergeCell ref="B95:D95"/>
    <mergeCell ref="A84:D84"/>
    <mergeCell ref="D85:F85"/>
    <mergeCell ref="D86:F86"/>
    <mergeCell ref="D87:F87"/>
    <mergeCell ref="D88:F88"/>
    <mergeCell ref="D89:F89"/>
    <mergeCell ref="D102:F102"/>
    <mergeCell ref="D103:F103"/>
    <mergeCell ref="D104:F104"/>
    <mergeCell ref="D105:F105"/>
    <mergeCell ref="A107:F107"/>
    <mergeCell ref="B108:D108"/>
    <mergeCell ref="B96:D96"/>
    <mergeCell ref="B97:D97"/>
    <mergeCell ref="A98:D98"/>
    <mergeCell ref="B99:D99"/>
    <mergeCell ref="B100:D100"/>
    <mergeCell ref="D101:F101"/>
    <mergeCell ref="D115:F115"/>
    <mergeCell ref="A117:F117"/>
    <mergeCell ref="B118:E118"/>
    <mergeCell ref="B119:E119"/>
    <mergeCell ref="B120:E120"/>
    <mergeCell ref="A121:E121"/>
    <mergeCell ref="B109:D109"/>
    <mergeCell ref="B110:D110"/>
    <mergeCell ref="A111:D111"/>
    <mergeCell ref="D112:F112"/>
    <mergeCell ref="D113:F113"/>
    <mergeCell ref="D114:F114"/>
    <mergeCell ref="B141:D141"/>
    <mergeCell ref="B142:D142"/>
    <mergeCell ref="A130:E130"/>
    <mergeCell ref="A131:F131"/>
    <mergeCell ref="A132:E132"/>
    <mergeCell ref="A134:F134"/>
    <mergeCell ref="B135:D135"/>
    <mergeCell ref="B136:D136"/>
    <mergeCell ref="A123:F123"/>
    <mergeCell ref="B124:E124"/>
    <mergeCell ref="B125:E125"/>
    <mergeCell ref="B127:E127"/>
    <mergeCell ref="A128:E128"/>
    <mergeCell ref="A129:F129"/>
    <mergeCell ref="G5:K10"/>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 ref="B143:D143"/>
    <mergeCell ref="A144:D144"/>
    <mergeCell ref="A145:E145"/>
    <mergeCell ref="D147:F147"/>
    <mergeCell ref="A149:F149"/>
    <mergeCell ref="A150:E150"/>
    <mergeCell ref="B137:D137"/>
    <mergeCell ref="A138:D138"/>
    <mergeCell ref="B139:D139"/>
    <mergeCell ref="B140:D140"/>
  </mergeCells>
  <dataValidations count="22">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 allowBlank="1" showInputMessage="1" showErrorMessage="1" prompt="Deve ser inserido o percentual adotado ou a memória de cálculo, sempre observando a Convenção Coletiva e/ou legislação vigente." sqref="E18"/>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Inserir o turno de trabalho." sqref="F12"/>
    <dataValidation allowBlank="1" showInputMessage="1" showErrorMessage="1" prompt="Inserir a quantidade de meses de execução dos serviços" sqref="F6"/>
    <dataValidation allowBlank="1" showInputMessage="1" showErrorMessage="1" prompt="Inserir a quantidade de postos " sqref="F4"/>
    <dataValidation allowBlank="1" showInputMessage="1" showErrorMessage="1" prompt="Inserir a quantidade de empregados que serão alocados neste posto de trabalho" sqref="F5"/>
    <dataValidation allowBlank="1" showInputMessage="1" showErrorMessage="1" prompt="Inserir a Classificação CBO" sqref="F8"/>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Em caso de previsão de outros adicionais em Convenção Coletiva de Trabalho o órgão poderá utilizar este campo." sqref="F25"/>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Deverá ser considerado o número de empregados necessário para atender às exigências da Especificação Técnica e da legislação pertinente." sqref="E158:F158"/>
  </dataValidations>
  <pageMargins left="0.51181102362204722" right="0.51181102362204722" top="0.78740157480314965" bottom="0.78740157480314965" header="0.31496062992125984" footer="0.31496062992125984"/>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abSelected="1" zoomScale="110" zoomScaleNormal="110" workbookViewId="0">
      <selection activeCell="J20" sqref="J20"/>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3" ht="33" customHeight="1" x14ac:dyDescent="0.25">
      <c r="A1" s="238" t="s">
        <v>0</v>
      </c>
      <c r="B1" s="239"/>
      <c r="C1" s="239"/>
      <c r="D1" s="238"/>
      <c r="E1" s="238"/>
      <c r="F1" s="238"/>
    </row>
    <row r="2" spans="1:13" ht="62.25" customHeight="1" x14ac:dyDescent="0.25">
      <c r="A2" s="240" t="s">
        <v>187</v>
      </c>
      <c r="B2" s="241"/>
      <c r="C2" s="241"/>
      <c r="D2" s="240"/>
      <c r="E2" s="240"/>
      <c r="F2" s="240"/>
    </row>
    <row r="3" spans="1:13" x14ac:dyDescent="0.25">
      <c r="A3" s="233" t="s">
        <v>1</v>
      </c>
      <c r="B3" s="234"/>
      <c r="C3" s="234"/>
      <c r="D3" s="233"/>
      <c r="E3" s="233"/>
      <c r="F3" s="42" t="s">
        <v>2</v>
      </c>
    </row>
    <row r="4" spans="1:13" x14ac:dyDescent="0.25">
      <c r="A4" s="233" t="s">
        <v>3</v>
      </c>
      <c r="B4" s="234"/>
      <c r="C4" s="234"/>
      <c r="D4" s="233"/>
      <c r="E4" s="233"/>
      <c r="F4" s="97">
        <v>1</v>
      </c>
    </row>
    <row r="5" spans="1:13" x14ac:dyDescent="0.25">
      <c r="A5" s="233" t="s">
        <v>4</v>
      </c>
      <c r="B5" s="234"/>
      <c r="C5" s="234"/>
      <c r="D5" s="233"/>
      <c r="E5" s="233"/>
      <c r="F5" s="20">
        <v>2</v>
      </c>
      <c r="G5" s="158" t="s">
        <v>179</v>
      </c>
      <c r="H5" s="170"/>
      <c r="I5" s="170"/>
      <c r="J5" s="170"/>
      <c r="K5" s="170"/>
      <c r="L5" s="170"/>
      <c r="M5" s="170"/>
    </row>
    <row r="6" spans="1:13" x14ac:dyDescent="0.25">
      <c r="A6" s="233" t="s">
        <v>5</v>
      </c>
      <c r="B6" s="234"/>
      <c r="C6" s="234"/>
      <c r="D6" s="233"/>
      <c r="E6" s="233"/>
      <c r="F6" s="97">
        <v>30</v>
      </c>
      <c r="G6" s="158"/>
      <c r="H6" s="170"/>
      <c r="I6" s="170"/>
      <c r="J6" s="170"/>
      <c r="K6" s="170"/>
      <c r="L6" s="170"/>
      <c r="M6" s="170"/>
    </row>
    <row r="7" spans="1:13" x14ac:dyDescent="0.25">
      <c r="A7" s="233" t="s">
        <v>6</v>
      </c>
      <c r="B7" s="234"/>
      <c r="C7" s="234"/>
      <c r="D7" s="233"/>
      <c r="E7" s="233"/>
      <c r="F7" s="82"/>
      <c r="G7" s="158"/>
      <c r="H7" s="170"/>
      <c r="I7" s="170"/>
      <c r="J7" s="170"/>
      <c r="K7" s="170"/>
      <c r="L7" s="170"/>
      <c r="M7" s="170"/>
    </row>
    <row r="8" spans="1:13" x14ac:dyDescent="0.25">
      <c r="A8" s="233" t="s">
        <v>7</v>
      </c>
      <c r="B8" s="234"/>
      <c r="C8" s="234"/>
      <c r="D8" s="233"/>
      <c r="E8" s="233"/>
      <c r="F8" s="26"/>
      <c r="G8" s="158"/>
      <c r="H8" s="170"/>
      <c r="I8" s="170"/>
      <c r="J8" s="170"/>
      <c r="K8" s="170"/>
      <c r="L8" s="170"/>
      <c r="M8" s="170"/>
    </row>
    <row r="9" spans="1:13" x14ac:dyDescent="0.25">
      <c r="A9" s="233" t="s">
        <v>8</v>
      </c>
      <c r="B9" s="234"/>
      <c r="C9" s="234"/>
      <c r="D9" s="233"/>
      <c r="E9" s="233"/>
      <c r="F9" s="20"/>
      <c r="G9" s="158"/>
      <c r="H9" s="170"/>
      <c r="I9" s="170"/>
      <c r="J9" s="170"/>
      <c r="K9" s="170"/>
      <c r="L9" s="170"/>
      <c r="M9" s="170"/>
    </row>
    <row r="10" spans="1:13" x14ac:dyDescent="0.25">
      <c r="A10" s="236" t="s">
        <v>9</v>
      </c>
      <c r="B10" s="237"/>
      <c r="C10" s="237"/>
      <c r="D10" s="236"/>
      <c r="E10" s="236"/>
      <c r="F10" s="27"/>
      <c r="G10" s="158"/>
      <c r="H10" s="170"/>
      <c r="I10" s="170"/>
      <c r="J10" s="170"/>
      <c r="K10" s="170"/>
      <c r="L10" s="170"/>
      <c r="M10" s="170"/>
    </row>
    <row r="11" spans="1:13" x14ac:dyDescent="0.25">
      <c r="A11" s="233" t="s">
        <v>10</v>
      </c>
      <c r="B11" s="234"/>
      <c r="C11" s="234"/>
      <c r="D11" s="233"/>
      <c r="E11" s="233"/>
      <c r="F11" s="28"/>
      <c r="G11" s="158"/>
      <c r="H11" s="170"/>
      <c r="I11" s="170"/>
      <c r="J11" s="170"/>
      <c r="K11" s="170"/>
      <c r="L11" s="170"/>
      <c r="M11" s="170"/>
    </row>
    <row r="12" spans="1:13" x14ac:dyDescent="0.25">
      <c r="A12" s="233" t="s">
        <v>11</v>
      </c>
      <c r="B12" s="234"/>
      <c r="C12" s="234"/>
      <c r="D12" s="233"/>
      <c r="E12" s="233"/>
      <c r="F12" s="23" t="s">
        <v>158</v>
      </c>
    </row>
    <row r="13" spans="1:13" x14ac:dyDescent="0.25">
      <c r="A13" s="233" t="s">
        <v>12</v>
      </c>
      <c r="B13" s="234"/>
      <c r="C13" s="234"/>
      <c r="D13" s="233"/>
      <c r="E13" s="233"/>
      <c r="F13" s="53">
        <v>1518</v>
      </c>
    </row>
    <row r="14" spans="1:13" ht="8.1" customHeight="1" x14ac:dyDescent="0.25">
      <c r="A14" s="186"/>
      <c r="B14" s="186"/>
      <c r="C14" s="186"/>
      <c r="D14" s="186"/>
      <c r="E14" s="186"/>
      <c r="F14" s="186"/>
    </row>
    <row r="15" spans="1:13" x14ac:dyDescent="0.25">
      <c r="A15" s="180" t="s">
        <v>13</v>
      </c>
      <c r="B15" s="181"/>
      <c r="C15" s="181"/>
      <c r="D15" s="180"/>
      <c r="E15" s="180"/>
      <c r="F15" s="180"/>
    </row>
    <row r="16" spans="1:13" ht="38.25" x14ac:dyDescent="0.25">
      <c r="A16" s="1">
        <v>1</v>
      </c>
      <c r="B16" s="235" t="s">
        <v>14</v>
      </c>
      <c r="C16" s="206"/>
      <c r="D16" s="207"/>
      <c r="E16" s="134" t="s">
        <v>149</v>
      </c>
      <c r="F16" s="13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126"/>
      <c r="E30" s="126"/>
      <c r="F30" s="126"/>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133" t="s">
        <v>29</v>
      </c>
      <c r="E33" s="134"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134"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128">
        <v>1</v>
      </c>
      <c r="B53" s="128"/>
      <c r="C53" s="128"/>
      <c r="D53" s="223" t="s">
        <v>48</v>
      </c>
      <c r="E53" s="223"/>
      <c r="F53" s="223"/>
    </row>
    <row r="54" spans="1:6" ht="27" customHeight="1" x14ac:dyDescent="0.25">
      <c r="A54" s="124"/>
      <c r="B54" s="124"/>
      <c r="C54" s="124"/>
      <c r="D54" s="124"/>
      <c r="E54" s="124"/>
      <c r="F54" s="124"/>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131" t="s">
        <v>57</v>
      </c>
      <c r="B66" s="131"/>
      <c r="C66" s="131"/>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125"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129" t="s">
        <v>65</v>
      </c>
      <c r="E77" s="129" t="s">
        <v>15</v>
      </c>
      <c r="F77" s="125"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131" t="s">
        <v>24</v>
      </c>
      <c r="B85" s="131"/>
      <c r="C85" s="131"/>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125"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132"/>
      <c r="B122" s="132"/>
      <c r="C122" s="132"/>
      <c r="D122" s="132"/>
      <c r="E122" s="132"/>
      <c r="F122" s="132"/>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f>'INSUMOS DIVERSOS'!I5/30</f>
        <v>0</v>
      </c>
    </row>
    <row r="126" spans="1:6" x14ac:dyDescent="0.25">
      <c r="A126" s="99" t="s">
        <v>19</v>
      </c>
      <c r="B126" s="123" t="s">
        <v>172</v>
      </c>
      <c r="C126" s="100"/>
      <c r="D126" s="100"/>
      <c r="E126" s="101"/>
      <c r="F126" s="102">
        <f>'INSUMOS DIVERSOS'!I14/30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124"/>
      <c r="B133" s="124"/>
      <c r="C133" s="124"/>
      <c r="D133" s="124"/>
      <c r="E133" s="124"/>
      <c r="F133" s="124"/>
    </row>
    <row r="134" spans="1:6" s="34" customFormat="1" x14ac:dyDescent="0.25">
      <c r="A134" s="189" t="s">
        <v>92</v>
      </c>
      <c r="B134" s="190"/>
      <c r="C134" s="190"/>
      <c r="D134" s="189"/>
      <c r="E134" s="189"/>
      <c r="F134" s="189"/>
    </row>
    <row r="135" spans="1:6" s="34" customFormat="1" x14ac:dyDescent="0.25">
      <c r="A135" s="7">
        <v>6</v>
      </c>
      <c r="B135" s="191" t="s">
        <v>93</v>
      </c>
      <c r="C135" s="172"/>
      <c r="D135" s="173"/>
      <c r="E135" s="127"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128">
        <v>1</v>
      </c>
      <c r="B147" s="128"/>
      <c r="C147" s="128"/>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2</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G5:M11"/>
    <mergeCell ref="A7:E7"/>
    <mergeCell ref="A8:E8"/>
    <mergeCell ref="A9:E9"/>
    <mergeCell ref="A10:E10"/>
    <mergeCell ref="A11:E11"/>
    <mergeCell ref="A12:E12"/>
    <mergeCell ref="A1:F1"/>
    <mergeCell ref="A2:F2"/>
    <mergeCell ref="A3:E3"/>
    <mergeCell ref="A4:E4"/>
    <mergeCell ref="A5:E5"/>
    <mergeCell ref="A6:E6"/>
    <mergeCell ref="B19:D19"/>
    <mergeCell ref="B20:D20"/>
    <mergeCell ref="B21:D21"/>
    <mergeCell ref="B22:D22"/>
    <mergeCell ref="B23:D23"/>
    <mergeCell ref="B24:D24"/>
    <mergeCell ref="A13:E13"/>
    <mergeCell ref="A14:F14"/>
    <mergeCell ref="A15:F15"/>
    <mergeCell ref="B16:D16"/>
    <mergeCell ref="B17:E17"/>
    <mergeCell ref="B18:D18"/>
    <mergeCell ref="A32:F32"/>
    <mergeCell ref="B34:D34"/>
    <mergeCell ref="B35:D35"/>
    <mergeCell ref="A36:D36"/>
    <mergeCell ref="A37:F37"/>
    <mergeCell ref="A38:E38"/>
    <mergeCell ref="B25:D25"/>
    <mergeCell ref="A26:E26"/>
    <mergeCell ref="D27:F27"/>
    <mergeCell ref="D28:F28"/>
    <mergeCell ref="D29:F29"/>
    <mergeCell ref="A31:F31"/>
    <mergeCell ref="B45:D45"/>
    <mergeCell ref="B46:D46"/>
    <mergeCell ref="B47:D47"/>
    <mergeCell ref="B48:D48"/>
    <mergeCell ref="B49:D49"/>
    <mergeCell ref="B50:D50"/>
    <mergeCell ref="A39:F39"/>
    <mergeCell ref="A40:F40"/>
    <mergeCell ref="B41:D41"/>
    <mergeCell ref="B42:D42"/>
    <mergeCell ref="B43:D43"/>
    <mergeCell ref="B44:D44"/>
    <mergeCell ref="A65:E65"/>
    <mergeCell ref="D66:F66"/>
    <mergeCell ref="D67:F67"/>
    <mergeCell ref="D68:F68"/>
    <mergeCell ref="A69:F69"/>
    <mergeCell ref="D70:E70"/>
    <mergeCell ref="A51:D51"/>
    <mergeCell ref="D52:F52"/>
    <mergeCell ref="D53:F53"/>
    <mergeCell ref="A55:F55"/>
    <mergeCell ref="B56:E56"/>
    <mergeCell ref="F56:F57"/>
    <mergeCell ref="B78:D78"/>
    <mergeCell ref="B79:D79"/>
    <mergeCell ref="B80:D80"/>
    <mergeCell ref="B81:D81"/>
    <mergeCell ref="B82:D82"/>
    <mergeCell ref="B83:D83"/>
    <mergeCell ref="B71:E71"/>
    <mergeCell ref="B72:E72"/>
    <mergeCell ref="B73:E73"/>
    <mergeCell ref="A74:E74"/>
    <mergeCell ref="A75:F75"/>
    <mergeCell ref="A76:F76"/>
    <mergeCell ref="A90:F90"/>
    <mergeCell ref="A91:F91"/>
    <mergeCell ref="A92:F92"/>
    <mergeCell ref="B93:D93"/>
    <mergeCell ref="B94:D94"/>
    <mergeCell ref="B95:D95"/>
    <mergeCell ref="A84:D84"/>
    <mergeCell ref="D85:F85"/>
    <mergeCell ref="D86:F86"/>
    <mergeCell ref="D87:F87"/>
    <mergeCell ref="D88:F88"/>
    <mergeCell ref="D89:F89"/>
    <mergeCell ref="D102:F102"/>
    <mergeCell ref="D103:F103"/>
    <mergeCell ref="D104:F104"/>
    <mergeCell ref="D105:F105"/>
    <mergeCell ref="A107:F107"/>
    <mergeCell ref="B108:D108"/>
    <mergeCell ref="B96:D96"/>
    <mergeCell ref="B97:D97"/>
    <mergeCell ref="A98:D98"/>
    <mergeCell ref="B99:D99"/>
    <mergeCell ref="B100:D100"/>
    <mergeCell ref="D101:F101"/>
    <mergeCell ref="D115:F115"/>
    <mergeCell ref="A117:F117"/>
    <mergeCell ref="B118:E118"/>
    <mergeCell ref="B119:E119"/>
    <mergeCell ref="B120:E120"/>
    <mergeCell ref="A121:E121"/>
    <mergeCell ref="B109:D109"/>
    <mergeCell ref="B110:D110"/>
    <mergeCell ref="A111:D111"/>
    <mergeCell ref="D112:F112"/>
    <mergeCell ref="D113:F113"/>
    <mergeCell ref="D114:F114"/>
    <mergeCell ref="A130:E130"/>
    <mergeCell ref="A131:F131"/>
    <mergeCell ref="A132:E132"/>
    <mergeCell ref="A134:F134"/>
    <mergeCell ref="B135:D135"/>
    <mergeCell ref="B136:D136"/>
    <mergeCell ref="A123:F123"/>
    <mergeCell ref="B124:E124"/>
    <mergeCell ref="B125:E125"/>
    <mergeCell ref="B127:E127"/>
    <mergeCell ref="A128:E128"/>
    <mergeCell ref="A129:F129"/>
    <mergeCell ref="B143:D143"/>
    <mergeCell ref="A144:D144"/>
    <mergeCell ref="A145:E145"/>
    <mergeCell ref="D147:F147"/>
    <mergeCell ref="A149:F149"/>
    <mergeCell ref="A150:E150"/>
    <mergeCell ref="B137:D137"/>
    <mergeCell ref="A138:D138"/>
    <mergeCell ref="B139:D139"/>
    <mergeCell ref="B140:D140"/>
    <mergeCell ref="B141:D141"/>
    <mergeCell ref="B142:D142"/>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s>
  <dataValidations count="22">
    <dataValidation allowBlank="1" showInputMessage="1" showErrorMessage="1" prompt="Deverá ser considerado o número de empregados necessário para atender às exigências da Especificação Técnica e da legislação pertinente." sqref="E158:F158"/>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Em caso de previsão de outros adicionais em Convenção Coletiva de Trabalho o órgão poderá utilizar este campo." sqref="F25"/>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Inserir a Classificação CBO" sqref="F8"/>
    <dataValidation allowBlank="1" showInputMessage="1" showErrorMessage="1" prompt="Inserir a quantidade de empregados que serão alocados neste posto de trabalho" sqref="F5"/>
    <dataValidation allowBlank="1" showInputMessage="1" showErrorMessage="1" prompt="Inserir a quantidade de postos " sqref="F4"/>
    <dataValidation allowBlank="1" showInputMessage="1" showErrorMessage="1" prompt="Inserir a quantidade de meses de execução dos serviços" sqref="F6"/>
    <dataValidation allowBlank="1" showInputMessage="1" showErrorMessage="1" prompt="Inserir o turno de trabalho." sqref="F12"/>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serido o percentual adotado ou a memória de cálculo, sempre observando a Convenção Coletiva e/ou legislação vigente." sqref="E18"/>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s>
  <pageMargins left="0.51181102362204722" right="0.51181102362204722" top="0.78740157480314965" bottom="0.78740157480314965"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5"/>
  <sheetViews>
    <sheetView zoomScale="110" zoomScaleNormal="110" workbookViewId="0">
      <selection activeCell="J16" sqref="J16"/>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2" ht="33" customHeight="1" x14ac:dyDescent="0.25">
      <c r="A1" s="238" t="s">
        <v>0</v>
      </c>
      <c r="B1" s="239"/>
      <c r="C1" s="239"/>
      <c r="D1" s="238"/>
      <c r="E1" s="238"/>
      <c r="F1" s="238"/>
    </row>
    <row r="2" spans="1:12" ht="62.25" customHeight="1" x14ac:dyDescent="0.25">
      <c r="A2" s="240" t="s">
        <v>181</v>
      </c>
      <c r="B2" s="241"/>
      <c r="C2" s="241"/>
      <c r="D2" s="240"/>
      <c r="E2" s="240"/>
      <c r="F2" s="240"/>
    </row>
    <row r="3" spans="1:12" x14ac:dyDescent="0.25">
      <c r="A3" s="233" t="s">
        <v>1</v>
      </c>
      <c r="B3" s="234"/>
      <c r="C3" s="234"/>
      <c r="D3" s="233"/>
      <c r="E3" s="233"/>
      <c r="F3" s="42" t="s">
        <v>2</v>
      </c>
    </row>
    <row r="4" spans="1:12" x14ac:dyDescent="0.25">
      <c r="A4" s="233" t="s">
        <v>3</v>
      </c>
      <c r="B4" s="234"/>
      <c r="C4" s="234"/>
      <c r="D4" s="233"/>
      <c r="E4" s="233"/>
      <c r="F4" s="97">
        <v>1</v>
      </c>
    </row>
    <row r="5" spans="1:12" x14ac:dyDescent="0.25">
      <c r="A5" s="233" t="s">
        <v>4</v>
      </c>
      <c r="B5" s="234"/>
      <c r="C5" s="234"/>
      <c r="D5" s="233"/>
      <c r="E5" s="233"/>
      <c r="F5" s="20">
        <v>2</v>
      </c>
      <c r="G5" s="158" t="s">
        <v>179</v>
      </c>
      <c r="H5" s="170"/>
      <c r="I5" s="170"/>
      <c r="J5" s="170"/>
      <c r="K5" s="170"/>
      <c r="L5" s="170"/>
    </row>
    <row r="6" spans="1:12" x14ac:dyDescent="0.25">
      <c r="A6" s="233" t="s">
        <v>5</v>
      </c>
      <c r="B6" s="234"/>
      <c r="C6" s="234"/>
      <c r="D6" s="233"/>
      <c r="E6" s="233"/>
      <c r="F6" s="97">
        <v>30</v>
      </c>
      <c r="G6" s="158"/>
      <c r="H6" s="170"/>
      <c r="I6" s="170"/>
      <c r="J6" s="170"/>
      <c r="K6" s="170"/>
      <c r="L6" s="170"/>
    </row>
    <row r="7" spans="1:12" x14ac:dyDescent="0.25">
      <c r="A7" s="233" t="s">
        <v>6</v>
      </c>
      <c r="B7" s="234"/>
      <c r="C7" s="234"/>
      <c r="D7" s="233"/>
      <c r="E7" s="233"/>
      <c r="F7" s="82"/>
      <c r="G7" s="158"/>
      <c r="H7" s="170"/>
      <c r="I7" s="170"/>
      <c r="J7" s="170"/>
      <c r="K7" s="170"/>
      <c r="L7" s="170"/>
    </row>
    <row r="8" spans="1:12" x14ac:dyDescent="0.25">
      <c r="A8" s="233" t="s">
        <v>7</v>
      </c>
      <c r="B8" s="234"/>
      <c r="C8" s="234"/>
      <c r="D8" s="233"/>
      <c r="E8" s="233"/>
      <c r="F8" s="26"/>
      <c r="G8" s="158"/>
      <c r="H8" s="170"/>
      <c r="I8" s="170"/>
      <c r="J8" s="170"/>
      <c r="K8" s="170"/>
      <c r="L8" s="170"/>
    </row>
    <row r="9" spans="1:12" x14ac:dyDescent="0.25">
      <c r="A9" s="233" t="s">
        <v>8</v>
      </c>
      <c r="B9" s="234"/>
      <c r="C9" s="234"/>
      <c r="D9" s="233"/>
      <c r="E9" s="233"/>
      <c r="F9" s="20"/>
      <c r="G9" s="158"/>
      <c r="H9" s="170"/>
      <c r="I9" s="170"/>
      <c r="J9" s="170"/>
      <c r="K9" s="170"/>
      <c r="L9" s="170"/>
    </row>
    <row r="10" spans="1:12" x14ac:dyDescent="0.25">
      <c r="A10" s="236" t="s">
        <v>9</v>
      </c>
      <c r="B10" s="237"/>
      <c r="C10" s="237"/>
      <c r="D10" s="236"/>
      <c r="E10" s="236"/>
      <c r="F10" s="27"/>
    </row>
    <row r="11" spans="1:12" x14ac:dyDescent="0.25">
      <c r="A11" s="233" t="s">
        <v>10</v>
      </c>
      <c r="B11" s="234"/>
      <c r="C11" s="234"/>
      <c r="D11" s="233"/>
      <c r="E11" s="233"/>
      <c r="F11" s="28"/>
    </row>
    <row r="12" spans="1:12" x14ac:dyDescent="0.25">
      <c r="A12" s="233" t="s">
        <v>11</v>
      </c>
      <c r="B12" s="234"/>
      <c r="C12" s="234"/>
      <c r="D12" s="233"/>
      <c r="E12" s="233"/>
      <c r="F12" s="23" t="s">
        <v>182</v>
      </c>
    </row>
    <row r="13" spans="1:12" x14ac:dyDescent="0.25">
      <c r="A13" s="233" t="s">
        <v>12</v>
      </c>
      <c r="B13" s="234"/>
      <c r="C13" s="234"/>
      <c r="D13" s="233"/>
      <c r="E13" s="233"/>
      <c r="F13" s="53">
        <v>1518</v>
      </c>
    </row>
    <row r="14" spans="1:12" ht="8.1" customHeight="1" x14ac:dyDescent="0.25">
      <c r="A14" s="186"/>
      <c r="B14" s="186"/>
      <c r="C14" s="186"/>
      <c r="D14" s="186"/>
      <c r="E14" s="186"/>
      <c r="F14" s="186"/>
    </row>
    <row r="15" spans="1:12" x14ac:dyDescent="0.25">
      <c r="A15" s="180" t="s">
        <v>13</v>
      </c>
      <c r="B15" s="181"/>
      <c r="C15" s="181"/>
      <c r="D15" s="180"/>
      <c r="E15" s="180"/>
      <c r="F15" s="180"/>
    </row>
    <row r="16" spans="1:12" ht="38.25" x14ac:dyDescent="0.25">
      <c r="A16" s="1">
        <v>1</v>
      </c>
      <c r="B16" s="235" t="s">
        <v>14</v>
      </c>
      <c r="C16" s="206"/>
      <c r="D16" s="207"/>
      <c r="E16" s="134" t="s">
        <v>149</v>
      </c>
      <c r="F16" s="13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126"/>
      <c r="E30" s="126"/>
      <c r="F30" s="126"/>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133" t="s">
        <v>29</v>
      </c>
      <c r="E33" s="134"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134"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128">
        <v>1</v>
      </c>
      <c r="B53" s="128"/>
      <c r="C53" s="128"/>
      <c r="D53" s="223" t="s">
        <v>48</v>
      </c>
      <c r="E53" s="223"/>
      <c r="F53" s="223"/>
    </row>
    <row r="54" spans="1:6" ht="27" customHeight="1" x14ac:dyDescent="0.25">
      <c r="A54" s="124"/>
      <c r="B54" s="124"/>
      <c r="C54" s="124"/>
      <c r="D54" s="124"/>
      <c r="E54" s="124"/>
      <c r="F54" s="124"/>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131" t="s">
        <v>57</v>
      </c>
      <c r="B66" s="131"/>
      <c r="C66" s="131"/>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125"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129" t="s">
        <v>65</v>
      </c>
      <c r="E77" s="129" t="s">
        <v>15</v>
      </c>
      <c r="F77" s="125"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131" t="s">
        <v>24</v>
      </c>
      <c r="B85" s="131"/>
      <c r="C85" s="131"/>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125"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132"/>
      <c r="B122" s="132"/>
      <c r="C122" s="132"/>
      <c r="D122" s="132"/>
      <c r="E122" s="132"/>
      <c r="F122" s="132"/>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f>'INSUMOS DIVERSOS'!I4/30</f>
        <v>0</v>
      </c>
    </row>
    <row r="126" spans="1:6" x14ac:dyDescent="0.25">
      <c r="A126" s="99" t="s">
        <v>19</v>
      </c>
      <c r="B126" s="123" t="s">
        <v>172</v>
      </c>
      <c r="C126" s="100"/>
      <c r="D126" s="100"/>
      <c r="E126" s="101"/>
      <c r="F126" s="102">
        <f>'INSUMOS DIVERSOS'!I13/30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124"/>
      <c r="B133" s="124"/>
      <c r="C133" s="124"/>
      <c r="D133" s="124"/>
      <c r="E133" s="124"/>
      <c r="F133" s="124"/>
    </row>
    <row r="134" spans="1:6" s="34" customFormat="1" x14ac:dyDescent="0.25">
      <c r="A134" s="189" t="s">
        <v>92</v>
      </c>
      <c r="B134" s="190"/>
      <c r="C134" s="190"/>
      <c r="D134" s="189"/>
      <c r="E134" s="189"/>
      <c r="F134" s="189"/>
    </row>
    <row r="135" spans="1:6" s="34" customFormat="1" x14ac:dyDescent="0.25">
      <c r="A135" s="7">
        <v>6</v>
      </c>
      <c r="B135" s="191" t="s">
        <v>93</v>
      </c>
      <c r="C135" s="172"/>
      <c r="D135" s="173"/>
      <c r="E135" s="127"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128">
        <v>1</v>
      </c>
      <c r="B147" s="128"/>
      <c r="C147" s="128"/>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2</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A7:E7"/>
    <mergeCell ref="A8:E8"/>
    <mergeCell ref="A9:E9"/>
    <mergeCell ref="A10:E10"/>
    <mergeCell ref="A11:E11"/>
    <mergeCell ref="A12:E12"/>
    <mergeCell ref="A1:F1"/>
    <mergeCell ref="A2:F2"/>
    <mergeCell ref="A3:E3"/>
    <mergeCell ref="A4:E4"/>
    <mergeCell ref="A5:E5"/>
    <mergeCell ref="A6:E6"/>
    <mergeCell ref="B19:D19"/>
    <mergeCell ref="B20:D20"/>
    <mergeCell ref="B21:D21"/>
    <mergeCell ref="B22:D22"/>
    <mergeCell ref="B23:D23"/>
    <mergeCell ref="B24:D24"/>
    <mergeCell ref="A13:E13"/>
    <mergeCell ref="A14:F14"/>
    <mergeCell ref="A15:F15"/>
    <mergeCell ref="B16:D16"/>
    <mergeCell ref="B17:E17"/>
    <mergeCell ref="B18:D18"/>
    <mergeCell ref="A32:F32"/>
    <mergeCell ref="B34:D34"/>
    <mergeCell ref="B35:D35"/>
    <mergeCell ref="A36:D36"/>
    <mergeCell ref="A37:F37"/>
    <mergeCell ref="A38:E38"/>
    <mergeCell ref="B25:D25"/>
    <mergeCell ref="A26:E26"/>
    <mergeCell ref="D27:F27"/>
    <mergeCell ref="D28:F28"/>
    <mergeCell ref="D29:F29"/>
    <mergeCell ref="A31:F31"/>
    <mergeCell ref="B45:D45"/>
    <mergeCell ref="B46:D46"/>
    <mergeCell ref="B47:D47"/>
    <mergeCell ref="B48:D48"/>
    <mergeCell ref="B49:D49"/>
    <mergeCell ref="B50:D50"/>
    <mergeCell ref="A39:F39"/>
    <mergeCell ref="A40:F40"/>
    <mergeCell ref="B41:D41"/>
    <mergeCell ref="B42:D42"/>
    <mergeCell ref="B43:D43"/>
    <mergeCell ref="B44:D44"/>
    <mergeCell ref="A65:E65"/>
    <mergeCell ref="D66:F66"/>
    <mergeCell ref="D67:F67"/>
    <mergeCell ref="D68:F68"/>
    <mergeCell ref="A69:F69"/>
    <mergeCell ref="D70:E70"/>
    <mergeCell ref="A51:D51"/>
    <mergeCell ref="D52:F52"/>
    <mergeCell ref="D53:F53"/>
    <mergeCell ref="A55:F55"/>
    <mergeCell ref="B56:E56"/>
    <mergeCell ref="F56:F57"/>
    <mergeCell ref="B78:D78"/>
    <mergeCell ref="B79:D79"/>
    <mergeCell ref="B80:D80"/>
    <mergeCell ref="B81:D81"/>
    <mergeCell ref="B82:D82"/>
    <mergeCell ref="B83:D83"/>
    <mergeCell ref="B71:E71"/>
    <mergeCell ref="B72:E72"/>
    <mergeCell ref="B73:E73"/>
    <mergeCell ref="A74:E74"/>
    <mergeCell ref="A75:F75"/>
    <mergeCell ref="A76:F76"/>
    <mergeCell ref="A90:F90"/>
    <mergeCell ref="A91:F91"/>
    <mergeCell ref="A92:F92"/>
    <mergeCell ref="B93:D93"/>
    <mergeCell ref="B94:D94"/>
    <mergeCell ref="B95:D95"/>
    <mergeCell ref="A84:D84"/>
    <mergeCell ref="D85:F85"/>
    <mergeCell ref="D86:F86"/>
    <mergeCell ref="D87:F87"/>
    <mergeCell ref="D88:F88"/>
    <mergeCell ref="D89:F89"/>
    <mergeCell ref="D102:F102"/>
    <mergeCell ref="D103:F103"/>
    <mergeCell ref="D104:F104"/>
    <mergeCell ref="D105:F105"/>
    <mergeCell ref="A107:F107"/>
    <mergeCell ref="B108:D108"/>
    <mergeCell ref="B96:D96"/>
    <mergeCell ref="B97:D97"/>
    <mergeCell ref="A98:D98"/>
    <mergeCell ref="B99:D99"/>
    <mergeCell ref="B100:D100"/>
    <mergeCell ref="D101:F101"/>
    <mergeCell ref="D115:F115"/>
    <mergeCell ref="A117:F117"/>
    <mergeCell ref="B118:E118"/>
    <mergeCell ref="B119:E119"/>
    <mergeCell ref="B120:E120"/>
    <mergeCell ref="A121:E121"/>
    <mergeCell ref="B109:D109"/>
    <mergeCell ref="B110:D110"/>
    <mergeCell ref="A111:D111"/>
    <mergeCell ref="D112:F112"/>
    <mergeCell ref="D113:F113"/>
    <mergeCell ref="D114:F114"/>
    <mergeCell ref="B141:D141"/>
    <mergeCell ref="B142:D142"/>
    <mergeCell ref="A130:E130"/>
    <mergeCell ref="A131:F131"/>
    <mergeCell ref="A132:E132"/>
    <mergeCell ref="A134:F134"/>
    <mergeCell ref="B135:D135"/>
    <mergeCell ref="B136:D136"/>
    <mergeCell ref="A123:F123"/>
    <mergeCell ref="B124:E124"/>
    <mergeCell ref="B125:E125"/>
    <mergeCell ref="B127:E127"/>
    <mergeCell ref="A128:E128"/>
    <mergeCell ref="A129:F129"/>
    <mergeCell ref="G5:L9"/>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 ref="B143:D143"/>
    <mergeCell ref="A144:D144"/>
    <mergeCell ref="A145:E145"/>
    <mergeCell ref="D147:F147"/>
    <mergeCell ref="A149:F149"/>
    <mergeCell ref="A150:E150"/>
    <mergeCell ref="B137:D137"/>
    <mergeCell ref="A138:D138"/>
    <mergeCell ref="B139:D139"/>
    <mergeCell ref="B140:D140"/>
  </mergeCells>
  <dataValidations count="22">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 allowBlank="1" showInputMessage="1" showErrorMessage="1" prompt="Deve ser inserido o percentual adotado ou a memória de cálculo, sempre observando a Convenção Coletiva e/ou legislação vigente." sqref="E18"/>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Inserir o turno de trabalho." sqref="F12"/>
    <dataValidation allowBlank="1" showInputMessage="1" showErrorMessage="1" prompt="Inserir a quantidade de meses de execução dos serviços" sqref="F6"/>
    <dataValidation allowBlank="1" showInputMessage="1" showErrorMessage="1" prompt="Inserir a quantidade de postos " sqref="F4"/>
    <dataValidation allowBlank="1" showInputMessage="1" showErrorMessage="1" prompt="Inserir a quantidade de empregados que serão alocados neste posto de trabalho" sqref="F5"/>
    <dataValidation allowBlank="1" showInputMessage="1" showErrorMessage="1" prompt="Inserir a Classificação CBO" sqref="F8"/>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Em caso de previsão de outros adicionais em Convenção Coletiva de Trabalho o órgão poderá utilizar este campo." sqref="F25"/>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Deverá ser considerado o número de empregados necessário para atender às exigências da Especificação Técnica e da legislação pertinente." sqref="E158:F158"/>
  </dataValidations>
  <pageMargins left="0.51181102362204722" right="0.51181102362204722" top="0.78740157480314965" bottom="0.78740157480314965" header="0.31496062992125984" footer="0.31496062992125984"/>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5"/>
  <sheetViews>
    <sheetView zoomScale="110" zoomScaleNormal="110" workbookViewId="0">
      <selection activeCell="L16" sqref="L16"/>
    </sheetView>
  </sheetViews>
  <sheetFormatPr defaultColWidth="8.85546875" defaultRowHeight="15" x14ac:dyDescent="0.25"/>
  <cols>
    <col min="1" max="1" width="6.85546875" customWidth="1"/>
    <col min="2" max="2" width="11.28515625" customWidth="1"/>
    <col min="3" max="3" width="11" customWidth="1"/>
    <col min="4" max="4" width="37.140625" customWidth="1"/>
    <col min="5" max="5" width="13.42578125" customWidth="1"/>
    <col min="6" max="6" width="29.5703125" customWidth="1"/>
  </cols>
  <sheetData>
    <row r="1" spans="1:12" ht="33" customHeight="1" x14ac:dyDescent="0.25">
      <c r="A1" s="238" t="s">
        <v>0</v>
      </c>
      <c r="B1" s="239"/>
      <c r="C1" s="239"/>
      <c r="D1" s="238"/>
      <c r="E1" s="238"/>
      <c r="F1" s="238"/>
    </row>
    <row r="2" spans="1:12" ht="69.75" customHeight="1" x14ac:dyDescent="0.25">
      <c r="A2" s="240" t="s">
        <v>180</v>
      </c>
      <c r="B2" s="241"/>
      <c r="C2" s="241"/>
      <c r="D2" s="240"/>
      <c r="E2" s="240"/>
      <c r="F2" s="240"/>
    </row>
    <row r="3" spans="1:12" x14ac:dyDescent="0.25">
      <c r="A3" s="233" t="s">
        <v>1</v>
      </c>
      <c r="B3" s="234"/>
      <c r="C3" s="234"/>
      <c r="D3" s="233"/>
      <c r="E3" s="233"/>
      <c r="F3" s="42" t="s">
        <v>2</v>
      </c>
    </row>
    <row r="4" spans="1:12" x14ac:dyDescent="0.25">
      <c r="A4" s="233" t="s">
        <v>3</v>
      </c>
      <c r="B4" s="234"/>
      <c r="C4" s="234"/>
      <c r="D4" s="233"/>
      <c r="E4" s="233"/>
      <c r="F4" s="97">
        <v>1</v>
      </c>
    </row>
    <row r="5" spans="1:12" x14ac:dyDescent="0.25">
      <c r="A5" s="233" t="s">
        <v>4</v>
      </c>
      <c r="B5" s="234"/>
      <c r="C5" s="234"/>
      <c r="D5" s="233"/>
      <c r="E5" s="233"/>
      <c r="F5" s="20">
        <v>2</v>
      </c>
      <c r="G5" s="158" t="s">
        <v>179</v>
      </c>
      <c r="H5" s="170"/>
      <c r="I5" s="170"/>
      <c r="J5" s="170"/>
      <c r="K5" s="170"/>
      <c r="L5" s="170"/>
    </row>
    <row r="6" spans="1:12" x14ac:dyDescent="0.25">
      <c r="A6" s="233" t="s">
        <v>5</v>
      </c>
      <c r="B6" s="234"/>
      <c r="C6" s="234"/>
      <c r="D6" s="233"/>
      <c r="E6" s="233"/>
      <c r="F6" s="97">
        <v>30</v>
      </c>
      <c r="G6" s="158"/>
      <c r="H6" s="170"/>
      <c r="I6" s="170"/>
      <c r="J6" s="170"/>
      <c r="K6" s="170"/>
      <c r="L6" s="170"/>
    </row>
    <row r="7" spans="1:12" x14ac:dyDescent="0.25">
      <c r="A7" s="233" t="s">
        <v>6</v>
      </c>
      <c r="B7" s="234"/>
      <c r="C7" s="234"/>
      <c r="D7" s="233"/>
      <c r="E7" s="233"/>
      <c r="F7" s="82"/>
      <c r="G7" s="158"/>
      <c r="H7" s="170"/>
      <c r="I7" s="170"/>
      <c r="J7" s="170"/>
      <c r="K7" s="170"/>
      <c r="L7" s="170"/>
    </row>
    <row r="8" spans="1:12" x14ac:dyDescent="0.25">
      <c r="A8" s="233" t="s">
        <v>7</v>
      </c>
      <c r="B8" s="234"/>
      <c r="C8" s="234"/>
      <c r="D8" s="233"/>
      <c r="E8" s="233"/>
      <c r="F8" s="26"/>
      <c r="G8" s="158"/>
      <c r="H8" s="170"/>
      <c r="I8" s="170"/>
      <c r="J8" s="170"/>
      <c r="K8" s="170"/>
      <c r="L8" s="170"/>
    </row>
    <row r="9" spans="1:12" x14ac:dyDescent="0.25">
      <c r="A9" s="233" t="s">
        <v>8</v>
      </c>
      <c r="B9" s="234"/>
      <c r="C9" s="234"/>
      <c r="D9" s="233"/>
      <c r="E9" s="233"/>
      <c r="F9" s="20"/>
      <c r="G9" s="158"/>
      <c r="H9" s="170"/>
      <c r="I9" s="170"/>
      <c r="J9" s="170"/>
      <c r="K9" s="170"/>
      <c r="L9" s="170"/>
    </row>
    <row r="10" spans="1:12" x14ac:dyDescent="0.25">
      <c r="A10" s="236" t="s">
        <v>9</v>
      </c>
      <c r="B10" s="237"/>
      <c r="C10" s="237"/>
      <c r="D10" s="236"/>
      <c r="E10" s="236"/>
      <c r="F10" s="27"/>
      <c r="G10" s="158"/>
      <c r="H10" s="170"/>
      <c r="I10" s="170"/>
      <c r="J10" s="170"/>
      <c r="K10" s="170"/>
      <c r="L10" s="170"/>
    </row>
    <row r="11" spans="1:12" x14ac:dyDescent="0.25">
      <c r="A11" s="233" t="s">
        <v>10</v>
      </c>
      <c r="B11" s="234"/>
      <c r="C11" s="234"/>
      <c r="D11" s="233"/>
      <c r="E11" s="233"/>
      <c r="F11" s="28"/>
    </row>
    <row r="12" spans="1:12" x14ac:dyDescent="0.25">
      <c r="A12" s="233" t="s">
        <v>11</v>
      </c>
      <c r="B12" s="234"/>
      <c r="C12" s="234"/>
      <c r="D12" s="233"/>
      <c r="E12" s="233"/>
      <c r="F12" s="23" t="s">
        <v>158</v>
      </c>
    </row>
    <row r="13" spans="1:12" x14ac:dyDescent="0.25">
      <c r="A13" s="233" t="s">
        <v>12</v>
      </c>
      <c r="B13" s="234"/>
      <c r="C13" s="234"/>
      <c r="D13" s="233"/>
      <c r="E13" s="233"/>
      <c r="F13" s="53">
        <v>1518</v>
      </c>
    </row>
    <row r="14" spans="1:12" ht="8.1" customHeight="1" x14ac:dyDescent="0.25">
      <c r="A14" s="186"/>
      <c r="B14" s="186"/>
      <c r="C14" s="186"/>
      <c r="D14" s="186"/>
      <c r="E14" s="186"/>
      <c r="F14" s="186"/>
    </row>
    <row r="15" spans="1:12" x14ac:dyDescent="0.25">
      <c r="A15" s="180" t="s">
        <v>13</v>
      </c>
      <c r="B15" s="181"/>
      <c r="C15" s="181"/>
      <c r="D15" s="180"/>
      <c r="E15" s="180"/>
      <c r="F15" s="180"/>
    </row>
    <row r="16" spans="1:12" ht="38.25" x14ac:dyDescent="0.25">
      <c r="A16" s="1">
        <v>1</v>
      </c>
      <c r="B16" s="235" t="s">
        <v>14</v>
      </c>
      <c r="C16" s="206"/>
      <c r="D16" s="207"/>
      <c r="E16" s="96" t="s">
        <v>149</v>
      </c>
      <c r="F16" s="90" t="s">
        <v>16</v>
      </c>
    </row>
    <row r="17" spans="1:6" ht="24.95" customHeight="1" x14ac:dyDescent="0.25">
      <c r="A17" s="2" t="s">
        <v>17</v>
      </c>
      <c r="B17" s="171" t="s">
        <v>18</v>
      </c>
      <c r="C17" s="172"/>
      <c r="D17" s="172"/>
      <c r="E17" s="207"/>
      <c r="F17" s="29"/>
    </row>
    <row r="18" spans="1:6" x14ac:dyDescent="0.25">
      <c r="A18" s="2" t="s">
        <v>19</v>
      </c>
      <c r="B18" s="171" t="s">
        <v>20</v>
      </c>
      <c r="C18" s="172"/>
      <c r="D18" s="172"/>
      <c r="E18" s="83"/>
      <c r="F18" s="29">
        <v>0</v>
      </c>
    </row>
    <row r="19" spans="1:6" x14ac:dyDescent="0.25">
      <c r="A19" s="2" t="s">
        <v>21</v>
      </c>
      <c r="B19" s="171" t="s">
        <v>22</v>
      </c>
      <c r="C19" s="172"/>
      <c r="D19" s="172"/>
      <c r="E19" s="61"/>
      <c r="F19" s="29">
        <v>0</v>
      </c>
    </row>
    <row r="20" spans="1:6" x14ac:dyDescent="0.25">
      <c r="A20" s="2" t="s">
        <v>37</v>
      </c>
      <c r="B20" s="171" t="s">
        <v>115</v>
      </c>
      <c r="C20" s="172"/>
      <c r="D20" s="172"/>
      <c r="E20" s="83"/>
      <c r="F20" s="29">
        <v>0</v>
      </c>
    </row>
    <row r="21" spans="1:6" x14ac:dyDescent="0.25">
      <c r="A21" s="2" t="s">
        <v>39</v>
      </c>
      <c r="B21" s="171" t="s">
        <v>118</v>
      </c>
      <c r="C21" s="172"/>
      <c r="D21" s="172"/>
      <c r="E21" s="83"/>
      <c r="F21" s="29">
        <v>0</v>
      </c>
    </row>
    <row r="22" spans="1:6" x14ac:dyDescent="0.25">
      <c r="A22" s="2" t="s">
        <v>41</v>
      </c>
      <c r="B22" s="171" t="s">
        <v>119</v>
      </c>
      <c r="C22" s="172"/>
      <c r="D22" s="172"/>
      <c r="E22" s="83"/>
      <c r="F22" s="29">
        <v>0</v>
      </c>
    </row>
    <row r="23" spans="1:6" x14ac:dyDescent="0.25">
      <c r="A23" s="54" t="s">
        <v>43</v>
      </c>
      <c r="B23" s="171" t="s">
        <v>143</v>
      </c>
      <c r="C23" s="172"/>
      <c r="D23" s="173"/>
      <c r="E23" s="83"/>
      <c r="F23" s="57">
        <v>0</v>
      </c>
    </row>
    <row r="24" spans="1:6" ht="25.5" customHeight="1" x14ac:dyDescent="0.25">
      <c r="A24" s="54" t="s">
        <v>45</v>
      </c>
      <c r="B24" s="171" t="s">
        <v>142</v>
      </c>
      <c r="C24" s="172"/>
      <c r="D24" s="173"/>
      <c r="E24" s="83"/>
      <c r="F24" s="57">
        <v>0</v>
      </c>
    </row>
    <row r="25" spans="1:6" x14ac:dyDescent="0.25">
      <c r="A25" s="2" t="s">
        <v>117</v>
      </c>
      <c r="B25" s="171" t="s">
        <v>89</v>
      </c>
      <c r="C25" s="172"/>
      <c r="D25" s="173"/>
      <c r="E25" s="83"/>
      <c r="F25" s="29"/>
    </row>
    <row r="26" spans="1:6" x14ac:dyDescent="0.25">
      <c r="A26" s="161" t="s">
        <v>23</v>
      </c>
      <c r="B26" s="162"/>
      <c r="C26" s="162"/>
      <c r="D26" s="161"/>
      <c r="E26" s="161"/>
      <c r="F26" s="8">
        <f>SUM(F17:F25)</f>
        <v>0</v>
      </c>
    </row>
    <row r="27" spans="1:6" hidden="1" x14ac:dyDescent="0.25">
      <c r="A27" s="3" t="s">
        <v>24</v>
      </c>
      <c r="B27" s="3"/>
      <c r="C27" s="3"/>
      <c r="D27" s="186"/>
      <c r="E27" s="186"/>
      <c r="F27" s="186"/>
    </row>
    <row r="28" spans="1:6" hidden="1" x14ac:dyDescent="0.25">
      <c r="A28" s="4">
        <v>1</v>
      </c>
      <c r="B28" s="4"/>
      <c r="C28" s="4"/>
      <c r="D28" s="214" t="s">
        <v>25</v>
      </c>
      <c r="E28" s="214"/>
      <c r="F28" s="214"/>
    </row>
    <row r="29" spans="1:6" hidden="1" x14ac:dyDescent="0.25">
      <c r="A29" s="4">
        <v>2</v>
      </c>
      <c r="B29" s="4"/>
      <c r="C29" s="4"/>
      <c r="D29" s="214" t="s">
        <v>25</v>
      </c>
      <c r="E29" s="214"/>
      <c r="F29" s="214"/>
    </row>
    <row r="30" spans="1:6" ht="20.25" customHeight="1" x14ac:dyDescent="0.25">
      <c r="A30" s="4"/>
      <c r="B30" s="4"/>
      <c r="C30" s="4"/>
      <c r="D30" s="87"/>
      <c r="E30" s="87"/>
      <c r="F30" s="87"/>
    </row>
    <row r="31" spans="1:6" x14ac:dyDescent="0.25">
      <c r="A31" s="180" t="s">
        <v>26</v>
      </c>
      <c r="B31" s="181"/>
      <c r="C31" s="181"/>
      <c r="D31" s="180"/>
      <c r="E31" s="180"/>
      <c r="F31" s="180"/>
    </row>
    <row r="32" spans="1:6" x14ac:dyDescent="0.25">
      <c r="A32" s="224" t="s">
        <v>27</v>
      </c>
      <c r="B32" s="225"/>
      <c r="C32" s="225"/>
      <c r="D32" s="224"/>
      <c r="E32" s="224"/>
      <c r="F32" s="224"/>
    </row>
    <row r="33" spans="1:6" ht="25.5" x14ac:dyDescent="0.25">
      <c r="A33" s="1" t="s">
        <v>28</v>
      </c>
      <c r="B33" s="56"/>
      <c r="C33" s="56"/>
      <c r="D33" s="95" t="s">
        <v>29</v>
      </c>
      <c r="E33" s="96" t="s">
        <v>15</v>
      </c>
      <c r="F33" s="35" t="s">
        <v>16</v>
      </c>
    </row>
    <row r="34" spans="1:6" x14ac:dyDescent="0.25">
      <c r="A34" s="2" t="s">
        <v>17</v>
      </c>
      <c r="B34" s="171" t="s">
        <v>30</v>
      </c>
      <c r="C34" s="172"/>
      <c r="D34" s="173"/>
      <c r="E34" s="21">
        <v>8.3299999999999999E-2</v>
      </c>
      <c r="F34" s="36">
        <f>E34*F26</f>
        <v>0</v>
      </c>
    </row>
    <row r="35" spans="1:6" x14ac:dyDescent="0.25">
      <c r="A35" s="2" t="s">
        <v>19</v>
      </c>
      <c r="B35" s="171" t="s">
        <v>31</v>
      </c>
      <c r="C35" s="172"/>
      <c r="D35" s="173"/>
      <c r="E35" s="21">
        <v>2.7799999999999998E-2</v>
      </c>
      <c r="F35" s="36">
        <f>E35*F26</f>
        <v>0</v>
      </c>
    </row>
    <row r="36" spans="1:6" x14ac:dyDescent="0.25">
      <c r="A36" s="218" t="s">
        <v>23</v>
      </c>
      <c r="B36" s="219"/>
      <c r="C36" s="219"/>
      <c r="D36" s="218"/>
      <c r="E36" s="22">
        <f>SUM(E34:E35)</f>
        <v>0.1111</v>
      </c>
      <c r="F36" s="37">
        <f>SUM(F34:F35)</f>
        <v>0</v>
      </c>
    </row>
    <row r="37" spans="1:6" ht="21.75" customHeight="1" x14ac:dyDescent="0.25">
      <c r="A37" s="231"/>
      <c r="B37" s="232"/>
      <c r="C37" s="232"/>
      <c r="D37" s="231"/>
      <c r="E37" s="231"/>
      <c r="F37" s="231"/>
    </row>
    <row r="38" spans="1:6" x14ac:dyDescent="0.25">
      <c r="A38" s="187" t="s">
        <v>32</v>
      </c>
      <c r="B38" s="188"/>
      <c r="C38" s="188"/>
      <c r="D38" s="187"/>
      <c r="E38" s="187"/>
      <c r="F38" s="43">
        <f>F26+F36</f>
        <v>0</v>
      </c>
    </row>
    <row r="39" spans="1:6" ht="21.75" customHeight="1" x14ac:dyDescent="0.25">
      <c r="A39" s="186"/>
      <c r="B39" s="186"/>
      <c r="C39" s="186"/>
      <c r="D39" s="186"/>
      <c r="E39" s="186"/>
      <c r="F39" s="186"/>
    </row>
    <row r="40" spans="1:6" ht="27" customHeight="1" x14ac:dyDescent="0.25">
      <c r="A40" s="229" t="s">
        <v>33</v>
      </c>
      <c r="B40" s="230"/>
      <c r="C40" s="230"/>
      <c r="D40" s="229"/>
      <c r="E40" s="229"/>
      <c r="F40" s="229"/>
    </row>
    <row r="41" spans="1:6" ht="23.1" customHeight="1" x14ac:dyDescent="0.25">
      <c r="A41" s="1" t="s">
        <v>34</v>
      </c>
      <c r="B41" s="226" t="s">
        <v>137</v>
      </c>
      <c r="C41" s="172"/>
      <c r="D41" s="173"/>
      <c r="E41" s="96" t="s">
        <v>15</v>
      </c>
      <c r="F41" s="35" t="s">
        <v>16</v>
      </c>
    </row>
    <row r="42" spans="1:6" x14ac:dyDescent="0.25">
      <c r="A42" s="2" t="s">
        <v>17</v>
      </c>
      <c r="B42" s="171" t="s">
        <v>35</v>
      </c>
      <c r="C42" s="172"/>
      <c r="D42" s="173"/>
      <c r="E42" s="21">
        <v>0.2</v>
      </c>
      <c r="F42" s="36">
        <f>E42*$F$26</f>
        <v>0</v>
      </c>
    </row>
    <row r="43" spans="1:6" x14ac:dyDescent="0.25">
      <c r="A43" s="2" t="s">
        <v>19</v>
      </c>
      <c r="B43" s="171" t="s">
        <v>36</v>
      </c>
      <c r="C43" s="172"/>
      <c r="D43" s="173"/>
      <c r="E43" s="21">
        <v>2.5000000000000001E-2</v>
      </c>
      <c r="F43" s="36">
        <f t="shared" ref="F43:F49" si="0">E43*$F$26</f>
        <v>0</v>
      </c>
    </row>
    <row r="44" spans="1:6" x14ac:dyDescent="0.25">
      <c r="A44" s="2" t="s">
        <v>21</v>
      </c>
      <c r="B44" s="171" t="s">
        <v>116</v>
      </c>
      <c r="C44" s="172"/>
      <c r="D44" s="173"/>
      <c r="E44" s="21">
        <v>0.04</v>
      </c>
      <c r="F44" s="36">
        <f t="shared" si="0"/>
        <v>0</v>
      </c>
    </row>
    <row r="45" spans="1:6" x14ac:dyDescent="0.25">
      <c r="A45" s="2" t="s">
        <v>37</v>
      </c>
      <c r="B45" s="171" t="s">
        <v>38</v>
      </c>
      <c r="C45" s="172"/>
      <c r="D45" s="173"/>
      <c r="E45" s="21">
        <v>1.4999999999999999E-2</v>
      </c>
      <c r="F45" s="36">
        <f t="shared" si="0"/>
        <v>0</v>
      </c>
    </row>
    <row r="46" spans="1:6" x14ac:dyDescent="0.25">
      <c r="A46" s="2" t="s">
        <v>39</v>
      </c>
      <c r="B46" s="171" t="s">
        <v>40</v>
      </c>
      <c r="C46" s="172"/>
      <c r="D46" s="173"/>
      <c r="E46" s="21">
        <v>0.01</v>
      </c>
      <c r="F46" s="36">
        <f t="shared" si="0"/>
        <v>0</v>
      </c>
    </row>
    <row r="47" spans="1:6" x14ac:dyDescent="0.25">
      <c r="A47" s="2" t="s">
        <v>41</v>
      </c>
      <c r="B47" s="171" t="s">
        <v>42</v>
      </c>
      <c r="C47" s="172"/>
      <c r="D47" s="173"/>
      <c r="E47" s="21">
        <v>6.0000000000000001E-3</v>
      </c>
      <c r="F47" s="36">
        <f t="shared" si="0"/>
        <v>0</v>
      </c>
    </row>
    <row r="48" spans="1:6" x14ac:dyDescent="0.25">
      <c r="A48" s="2" t="s">
        <v>43</v>
      </c>
      <c r="B48" s="171" t="s">
        <v>44</v>
      </c>
      <c r="C48" s="172"/>
      <c r="D48" s="173"/>
      <c r="E48" s="21">
        <v>2E-3</v>
      </c>
      <c r="F48" s="36">
        <f t="shared" si="0"/>
        <v>0</v>
      </c>
    </row>
    <row r="49" spans="1:6" x14ac:dyDescent="0.25">
      <c r="A49" s="2" t="s">
        <v>45</v>
      </c>
      <c r="B49" s="171" t="s">
        <v>46</v>
      </c>
      <c r="C49" s="172"/>
      <c r="D49" s="173"/>
      <c r="E49" s="21">
        <v>0.08</v>
      </c>
      <c r="F49" s="36">
        <f t="shared" si="0"/>
        <v>0</v>
      </c>
    </row>
    <row r="50" spans="1:6" x14ac:dyDescent="0.25">
      <c r="A50" s="2" t="s">
        <v>117</v>
      </c>
      <c r="B50" s="171" t="s">
        <v>89</v>
      </c>
      <c r="C50" s="172"/>
      <c r="D50" s="173"/>
      <c r="E50" s="5"/>
      <c r="F50" s="36"/>
    </row>
    <row r="51" spans="1:6" x14ac:dyDescent="0.25">
      <c r="A51" s="221" t="s">
        <v>47</v>
      </c>
      <c r="B51" s="222"/>
      <c r="C51" s="222"/>
      <c r="D51" s="221"/>
      <c r="E51" s="6">
        <f>SUM(E42:E50)</f>
        <v>0.37800000000000006</v>
      </c>
      <c r="F51" s="37">
        <f>SUM(F42:F50)</f>
        <v>0</v>
      </c>
    </row>
    <row r="52" spans="1:6" hidden="1" x14ac:dyDescent="0.25">
      <c r="A52" s="3" t="s">
        <v>24</v>
      </c>
      <c r="B52" s="3"/>
      <c r="C52" s="3"/>
      <c r="D52" s="220"/>
      <c r="E52" s="220"/>
      <c r="F52" s="220"/>
    </row>
    <row r="53" spans="1:6" hidden="1" x14ac:dyDescent="0.25">
      <c r="A53" s="91">
        <v>1</v>
      </c>
      <c r="B53" s="91"/>
      <c r="C53" s="91"/>
      <c r="D53" s="223" t="s">
        <v>48</v>
      </c>
      <c r="E53" s="223"/>
      <c r="F53" s="223"/>
    </row>
    <row r="54" spans="1:6" ht="27" customHeight="1" x14ac:dyDescent="0.25">
      <c r="A54" s="85"/>
      <c r="B54" s="85"/>
      <c r="C54" s="85"/>
      <c r="D54" s="85"/>
      <c r="E54" s="85"/>
      <c r="F54" s="85"/>
    </row>
    <row r="55" spans="1:6" x14ac:dyDescent="0.25">
      <c r="A55" s="224" t="s">
        <v>49</v>
      </c>
      <c r="B55" s="225"/>
      <c r="C55" s="225"/>
      <c r="D55" s="224"/>
      <c r="E55" s="224"/>
      <c r="F55" s="224"/>
    </row>
    <row r="56" spans="1:6" ht="68.25" customHeight="1" x14ac:dyDescent="0.25">
      <c r="A56" s="1" t="s">
        <v>50</v>
      </c>
      <c r="B56" s="226" t="s">
        <v>51</v>
      </c>
      <c r="C56" s="172"/>
      <c r="D56" s="172"/>
      <c r="E56" s="173"/>
      <c r="F56" s="227" t="s">
        <v>16</v>
      </c>
    </row>
    <row r="57" spans="1:6" ht="131.25" customHeight="1" x14ac:dyDescent="0.25">
      <c r="A57" s="56"/>
      <c r="B57" s="56"/>
      <c r="C57" s="56" t="s">
        <v>151</v>
      </c>
      <c r="D57" s="56" t="s">
        <v>157</v>
      </c>
      <c r="E57" s="56" t="s">
        <v>156</v>
      </c>
      <c r="F57" s="228"/>
    </row>
    <row r="58" spans="1:6" ht="64.5" customHeight="1" x14ac:dyDescent="0.25">
      <c r="A58" s="2" t="s">
        <v>17</v>
      </c>
      <c r="B58" s="62" t="s">
        <v>150</v>
      </c>
      <c r="C58" s="54">
        <v>0</v>
      </c>
      <c r="D58" s="64">
        <v>0</v>
      </c>
      <c r="E58" s="2">
        <v>0</v>
      </c>
      <c r="F58" s="29">
        <f>C58*D58*E58</f>
        <v>0</v>
      </c>
    </row>
    <row r="59" spans="1:6" ht="104.25" customHeight="1" x14ac:dyDescent="0.25">
      <c r="A59" s="2" t="s">
        <v>52</v>
      </c>
      <c r="B59" s="62" t="s">
        <v>152</v>
      </c>
      <c r="C59" s="65"/>
      <c r="D59" s="2" t="s">
        <v>153</v>
      </c>
      <c r="E59" s="55"/>
      <c r="F59" s="29"/>
    </row>
    <row r="60" spans="1:6" ht="51" customHeight="1" x14ac:dyDescent="0.25">
      <c r="A60" s="2" t="s">
        <v>19</v>
      </c>
      <c r="B60" s="62" t="s">
        <v>154</v>
      </c>
      <c r="C60" s="54" t="s">
        <v>153</v>
      </c>
      <c r="D60" s="64">
        <v>0</v>
      </c>
      <c r="E60" s="2">
        <v>0</v>
      </c>
      <c r="F60" s="66">
        <f>D60*E60</f>
        <v>0</v>
      </c>
    </row>
    <row r="61" spans="1:6" ht="70.5" customHeight="1" x14ac:dyDescent="0.25">
      <c r="A61" s="2" t="s">
        <v>53</v>
      </c>
      <c r="B61" s="62" t="s">
        <v>155</v>
      </c>
      <c r="C61" s="54" t="s">
        <v>153</v>
      </c>
      <c r="D61" s="63"/>
      <c r="E61" s="55"/>
      <c r="F61" s="66"/>
    </row>
    <row r="62" spans="1:6" ht="26.45" customHeight="1" x14ac:dyDescent="0.25">
      <c r="A62" s="2" t="s">
        <v>21</v>
      </c>
      <c r="B62" s="62" t="s">
        <v>54</v>
      </c>
      <c r="C62" s="54"/>
      <c r="D62" s="63"/>
      <c r="E62" s="55"/>
      <c r="F62" s="66"/>
    </row>
    <row r="63" spans="1:6" ht="26.45" customHeight="1" x14ac:dyDescent="0.25">
      <c r="A63" s="2" t="s">
        <v>37</v>
      </c>
      <c r="B63" s="62" t="s">
        <v>55</v>
      </c>
      <c r="C63" s="54"/>
      <c r="D63" s="63"/>
      <c r="E63" s="55"/>
      <c r="F63" s="66"/>
    </row>
    <row r="64" spans="1:6" ht="26.45" customHeight="1" x14ac:dyDescent="0.25">
      <c r="A64" s="2" t="s">
        <v>39</v>
      </c>
      <c r="B64" s="62" t="s">
        <v>56</v>
      </c>
      <c r="C64" s="54"/>
      <c r="D64" s="63"/>
      <c r="E64" s="55"/>
      <c r="F64" s="67"/>
    </row>
    <row r="65" spans="1:6" ht="15.75" customHeight="1" x14ac:dyDescent="0.25">
      <c r="A65" s="218" t="s">
        <v>23</v>
      </c>
      <c r="B65" s="219"/>
      <c r="C65" s="219"/>
      <c r="D65" s="218"/>
      <c r="E65" s="218"/>
      <c r="F65" s="37">
        <f xml:space="preserve"> (F58+F60+F62+F63+F64) - (F59+F61)</f>
        <v>0</v>
      </c>
    </row>
    <row r="66" spans="1:6" ht="15.75" hidden="1" customHeight="1" x14ac:dyDescent="0.25">
      <c r="A66" s="93" t="s">
        <v>57</v>
      </c>
      <c r="B66" s="93"/>
      <c r="C66" s="93"/>
      <c r="D66" s="220"/>
      <c r="E66" s="220"/>
      <c r="F66" s="220"/>
    </row>
    <row r="67" spans="1:6" ht="15.75" hidden="1" customHeight="1" thickBot="1" x14ac:dyDescent="0.3">
      <c r="A67" s="4" t="s">
        <v>58</v>
      </c>
      <c r="B67" s="4"/>
      <c r="C67" s="4"/>
      <c r="D67" s="214" t="s">
        <v>59</v>
      </c>
      <c r="E67" s="214"/>
      <c r="F67" s="214"/>
    </row>
    <row r="68" spans="1:6" ht="15.75" customHeight="1" x14ac:dyDescent="0.25">
      <c r="D68" s="186"/>
      <c r="E68" s="186"/>
      <c r="F68" s="186"/>
    </row>
    <row r="69" spans="1:6" x14ac:dyDescent="0.25">
      <c r="A69" s="180" t="s">
        <v>60</v>
      </c>
      <c r="B69" s="181"/>
      <c r="C69" s="181"/>
      <c r="D69" s="180"/>
      <c r="E69" s="180"/>
      <c r="F69" s="180"/>
    </row>
    <row r="70" spans="1:6" x14ac:dyDescent="0.25">
      <c r="A70" s="7">
        <v>2</v>
      </c>
      <c r="B70" s="60"/>
      <c r="C70" s="60"/>
      <c r="D70" s="182" t="s">
        <v>61</v>
      </c>
      <c r="E70" s="182"/>
      <c r="F70" s="88" t="s">
        <v>16</v>
      </c>
    </row>
    <row r="71" spans="1:6" ht="15" customHeight="1" x14ac:dyDescent="0.25">
      <c r="A71" s="2" t="s">
        <v>28</v>
      </c>
      <c r="B71" s="171" t="s">
        <v>62</v>
      </c>
      <c r="C71" s="172"/>
      <c r="D71" s="172"/>
      <c r="E71" s="173"/>
      <c r="F71" s="37">
        <f>F36</f>
        <v>0</v>
      </c>
    </row>
    <row r="72" spans="1:6" x14ac:dyDescent="0.25">
      <c r="A72" s="2" t="s">
        <v>34</v>
      </c>
      <c r="B72" s="171" t="s">
        <v>63</v>
      </c>
      <c r="C72" s="172"/>
      <c r="D72" s="172"/>
      <c r="E72" s="173"/>
      <c r="F72" s="37">
        <f>F51</f>
        <v>0</v>
      </c>
    </row>
    <row r="73" spans="1:6" x14ac:dyDescent="0.25">
      <c r="A73" s="2" t="s">
        <v>50</v>
      </c>
      <c r="B73" s="171" t="s">
        <v>51</v>
      </c>
      <c r="C73" s="172"/>
      <c r="D73" s="172"/>
      <c r="E73" s="173"/>
      <c r="F73" s="37">
        <f>F65</f>
        <v>0</v>
      </c>
    </row>
    <row r="74" spans="1:6" x14ac:dyDescent="0.25">
      <c r="A74" s="161" t="s">
        <v>23</v>
      </c>
      <c r="B74" s="162"/>
      <c r="C74" s="162"/>
      <c r="D74" s="161"/>
      <c r="E74" s="161"/>
      <c r="F74" s="8">
        <f>SUM(F71:F73)</f>
        <v>0</v>
      </c>
    </row>
    <row r="75" spans="1:6" ht="8.1" customHeight="1" x14ac:dyDescent="0.25">
      <c r="A75" s="186"/>
      <c r="B75" s="186"/>
      <c r="C75" s="186"/>
      <c r="D75" s="186"/>
      <c r="E75" s="186"/>
      <c r="F75" s="186"/>
    </row>
    <row r="76" spans="1:6" x14ac:dyDescent="0.25">
      <c r="A76" s="216" t="s">
        <v>64</v>
      </c>
      <c r="B76" s="217"/>
      <c r="C76" s="217"/>
      <c r="D76" s="216"/>
      <c r="E76" s="216"/>
      <c r="F76" s="216"/>
    </row>
    <row r="77" spans="1:6" x14ac:dyDescent="0.25">
      <c r="A77" s="7">
        <v>3</v>
      </c>
      <c r="B77" s="60"/>
      <c r="C77" s="60"/>
      <c r="D77" s="92" t="s">
        <v>65</v>
      </c>
      <c r="E77" s="92" t="s">
        <v>15</v>
      </c>
      <c r="F77" s="88" t="s">
        <v>16</v>
      </c>
    </row>
    <row r="78" spans="1:6" x14ac:dyDescent="0.25">
      <c r="A78" s="2" t="s">
        <v>17</v>
      </c>
      <c r="B78" s="171" t="s">
        <v>125</v>
      </c>
      <c r="C78" s="172"/>
      <c r="D78" s="173"/>
      <c r="E78" s="30">
        <v>4.9768518518518512E-3</v>
      </c>
      <c r="F78" s="44">
        <f t="shared" ref="F78:F83" si="1">$F$26*E78</f>
        <v>0</v>
      </c>
    </row>
    <row r="79" spans="1:6" ht="25.5" customHeight="1" x14ac:dyDescent="0.25">
      <c r="A79" s="2" t="s">
        <v>19</v>
      </c>
      <c r="B79" s="171" t="s">
        <v>126</v>
      </c>
      <c r="C79" s="172"/>
      <c r="D79" s="173"/>
      <c r="E79" s="30">
        <v>3.9814814814814812E-4</v>
      </c>
      <c r="F79" s="44">
        <f t="shared" si="1"/>
        <v>0</v>
      </c>
    </row>
    <row r="80" spans="1:6" ht="30.6" customHeight="1" x14ac:dyDescent="0.25">
      <c r="A80" s="2" t="s">
        <v>21</v>
      </c>
      <c r="B80" s="171" t="s">
        <v>127</v>
      </c>
      <c r="C80" s="172"/>
      <c r="D80" s="173"/>
      <c r="E80" s="30">
        <v>1.5925925925925924E-4</v>
      </c>
      <c r="F80" s="44">
        <f t="shared" si="1"/>
        <v>0</v>
      </c>
    </row>
    <row r="81" spans="1:6" x14ac:dyDescent="0.25">
      <c r="A81" s="2" t="s">
        <v>37</v>
      </c>
      <c r="B81" s="171" t="s">
        <v>128</v>
      </c>
      <c r="C81" s="172"/>
      <c r="D81" s="173"/>
      <c r="E81" s="30">
        <v>1.9444444444444445E-2</v>
      </c>
      <c r="F81" s="44">
        <f t="shared" si="1"/>
        <v>0</v>
      </c>
    </row>
    <row r="82" spans="1:6" ht="27" customHeight="1" x14ac:dyDescent="0.25">
      <c r="A82" s="2" t="s">
        <v>39</v>
      </c>
      <c r="B82" s="171" t="s">
        <v>66</v>
      </c>
      <c r="C82" s="172"/>
      <c r="D82" s="173"/>
      <c r="E82" s="30">
        <v>7.3500000000000015E-3</v>
      </c>
      <c r="F82" s="44">
        <f t="shared" si="1"/>
        <v>0</v>
      </c>
    </row>
    <row r="83" spans="1:6" ht="33" customHeight="1" x14ac:dyDescent="0.25">
      <c r="A83" s="2" t="s">
        <v>41</v>
      </c>
      <c r="B83" s="171" t="s">
        <v>67</v>
      </c>
      <c r="C83" s="172"/>
      <c r="D83" s="173"/>
      <c r="E83" s="30">
        <v>3.5555555555555556E-2</v>
      </c>
      <c r="F83" s="44">
        <f t="shared" si="1"/>
        <v>0</v>
      </c>
    </row>
    <row r="84" spans="1:6" x14ac:dyDescent="0.25">
      <c r="A84" s="212" t="s">
        <v>23</v>
      </c>
      <c r="B84" s="172"/>
      <c r="C84" s="172"/>
      <c r="D84" s="173"/>
      <c r="E84" s="33">
        <v>6.7884259259259255E-2</v>
      </c>
      <c r="F84" s="9">
        <f>SUM(F78:F83)</f>
        <v>0</v>
      </c>
    </row>
    <row r="85" spans="1:6" hidden="1" x14ac:dyDescent="0.25">
      <c r="A85" s="93" t="s">
        <v>24</v>
      </c>
      <c r="B85" s="93"/>
      <c r="C85" s="93"/>
      <c r="D85" s="213"/>
      <c r="E85" s="213"/>
      <c r="F85" s="213"/>
    </row>
    <row r="86" spans="1:6" ht="44.1" hidden="1" customHeight="1" x14ac:dyDescent="0.25">
      <c r="A86" s="4">
        <v>1</v>
      </c>
      <c r="B86" s="4"/>
      <c r="C86" s="4"/>
      <c r="D86" s="214" t="s">
        <v>68</v>
      </c>
      <c r="E86" s="214"/>
      <c r="F86" s="214"/>
    </row>
    <row r="87" spans="1:6" ht="24" hidden="1" customHeight="1" x14ac:dyDescent="0.25">
      <c r="A87" s="4">
        <v>2</v>
      </c>
      <c r="B87" s="4"/>
      <c r="C87" s="4"/>
      <c r="D87" s="214" t="s">
        <v>69</v>
      </c>
      <c r="E87" s="215"/>
      <c r="F87" s="215"/>
    </row>
    <row r="88" spans="1:6" ht="20.100000000000001" hidden="1" customHeight="1" x14ac:dyDescent="0.25">
      <c r="A88" s="4">
        <v>3</v>
      </c>
      <c r="B88" s="4"/>
      <c r="C88" s="4"/>
      <c r="D88" s="214" t="s">
        <v>70</v>
      </c>
      <c r="E88" s="214"/>
      <c r="F88" s="214"/>
    </row>
    <row r="89" spans="1:6" ht="32.450000000000003" hidden="1" customHeight="1" x14ac:dyDescent="0.25">
      <c r="A89" s="4">
        <v>4</v>
      </c>
      <c r="B89" s="4"/>
      <c r="C89" s="4"/>
      <c r="D89" s="214" t="s">
        <v>71</v>
      </c>
      <c r="E89" s="214"/>
      <c r="F89" s="214"/>
    </row>
    <row r="90" spans="1:6" ht="9" customHeight="1" x14ac:dyDescent="0.25">
      <c r="A90" s="186"/>
      <c r="B90" s="186"/>
      <c r="C90" s="186"/>
      <c r="D90" s="186"/>
      <c r="E90" s="186"/>
      <c r="F90" s="186"/>
    </row>
    <row r="91" spans="1:6" x14ac:dyDescent="0.25">
      <c r="A91" s="208" t="s">
        <v>72</v>
      </c>
      <c r="B91" s="209"/>
      <c r="C91" s="209"/>
      <c r="D91" s="210"/>
      <c r="E91" s="210"/>
      <c r="F91" s="210"/>
    </row>
    <row r="92" spans="1:6" x14ac:dyDescent="0.25">
      <c r="A92" s="201" t="s">
        <v>73</v>
      </c>
      <c r="B92" s="202"/>
      <c r="C92" s="202"/>
      <c r="D92" s="201"/>
      <c r="E92" s="201"/>
      <c r="F92" s="201"/>
    </row>
    <row r="93" spans="1:6" x14ac:dyDescent="0.25">
      <c r="A93" s="10" t="s">
        <v>74</v>
      </c>
      <c r="B93" s="211" t="s">
        <v>75</v>
      </c>
      <c r="C93" s="206"/>
      <c r="D93" s="207"/>
      <c r="E93" s="11" t="s">
        <v>15</v>
      </c>
      <c r="F93" s="45" t="s">
        <v>16</v>
      </c>
    </row>
    <row r="94" spans="1:6" x14ac:dyDescent="0.25">
      <c r="A94" s="12" t="s">
        <v>17</v>
      </c>
      <c r="B94" s="197" t="s">
        <v>129</v>
      </c>
      <c r="C94" s="172"/>
      <c r="D94" s="173"/>
      <c r="E94" s="30">
        <v>9.9537037037037021E-2</v>
      </c>
      <c r="F94" s="44">
        <f>$F$26*E94</f>
        <v>0</v>
      </c>
    </row>
    <row r="95" spans="1:6" ht="15.95" customHeight="1" x14ac:dyDescent="0.25">
      <c r="A95" s="12" t="s">
        <v>19</v>
      </c>
      <c r="B95" s="197" t="s">
        <v>130</v>
      </c>
      <c r="C95" s="172"/>
      <c r="D95" s="173"/>
      <c r="E95" s="30">
        <v>2.7777777777777779E-3</v>
      </c>
      <c r="F95" s="44">
        <f>$F$26*E95</f>
        <v>0</v>
      </c>
    </row>
    <row r="96" spans="1:6" ht="21.6" customHeight="1" x14ac:dyDescent="0.25">
      <c r="A96" s="12" t="s">
        <v>21</v>
      </c>
      <c r="B96" s="197" t="s">
        <v>131</v>
      </c>
      <c r="C96" s="172"/>
      <c r="D96" s="173"/>
      <c r="E96" s="30">
        <v>1.1250000000000001E-4</v>
      </c>
      <c r="F96" s="44">
        <f>$F$26*E96</f>
        <v>0</v>
      </c>
    </row>
    <row r="97" spans="1:6" ht="18.95" customHeight="1" x14ac:dyDescent="0.25">
      <c r="A97" s="13" t="s">
        <v>37</v>
      </c>
      <c r="B97" s="204" t="s">
        <v>132</v>
      </c>
      <c r="C97" s="172"/>
      <c r="D97" s="173"/>
      <c r="E97" s="30">
        <v>3.0000000000000003E-4</v>
      </c>
      <c r="F97" s="44">
        <f>$F$26*E97</f>
        <v>0</v>
      </c>
    </row>
    <row r="98" spans="1:6" x14ac:dyDescent="0.25">
      <c r="A98" s="198" t="s">
        <v>76</v>
      </c>
      <c r="B98" s="199"/>
      <c r="C98" s="199"/>
      <c r="D98" s="198"/>
      <c r="E98" s="32">
        <v>0.1027273148148148</v>
      </c>
      <c r="F98" s="46">
        <f>SUM(F94:F97)</f>
        <v>0</v>
      </c>
    </row>
    <row r="99" spans="1:6" ht="30.6" customHeight="1" x14ac:dyDescent="0.25">
      <c r="A99" s="13" t="s">
        <v>39</v>
      </c>
      <c r="B99" s="204" t="s">
        <v>124</v>
      </c>
      <c r="C99" s="172"/>
      <c r="D99" s="173"/>
      <c r="E99" s="30">
        <v>3.8830925000000002E-2</v>
      </c>
      <c r="F99" s="44">
        <f>$F$26*E99</f>
        <v>0</v>
      </c>
    </row>
    <row r="100" spans="1:6" x14ac:dyDescent="0.25">
      <c r="A100" s="14" t="s">
        <v>77</v>
      </c>
      <c r="B100" s="205"/>
      <c r="C100" s="206"/>
      <c r="D100" s="207"/>
      <c r="E100" s="32">
        <v>0.1415582398148148</v>
      </c>
      <c r="F100" s="47">
        <f>SUM(F98:F99)</f>
        <v>0</v>
      </c>
    </row>
    <row r="101" spans="1:6" hidden="1" x14ac:dyDescent="0.25">
      <c r="A101" s="15" t="s">
        <v>24</v>
      </c>
      <c r="B101" s="15"/>
      <c r="C101" s="15"/>
      <c r="D101" s="200"/>
      <c r="E101" s="200"/>
      <c r="F101" s="200"/>
    </row>
    <row r="102" spans="1:6" ht="25.5" hidden="1" customHeight="1" x14ac:dyDescent="0.25">
      <c r="A102" s="16">
        <v>1</v>
      </c>
      <c r="B102" s="16"/>
      <c r="C102" s="16"/>
      <c r="D102" s="193" t="s">
        <v>78</v>
      </c>
      <c r="E102" s="193"/>
      <c r="F102" s="193"/>
    </row>
    <row r="103" spans="1:6" ht="44.1" hidden="1" customHeight="1" x14ac:dyDescent="0.25">
      <c r="A103" s="16">
        <v>2</v>
      </c>
      <c r="B103" s="16"/>
      <c r="C103" s="16"/>
      <c r="D103" s="193" t="s">
        <v>79</v>
      </c>
      <c r="E103" s="193"/>
      <c r="F103" s="193"/>
    </row>
    <row r="104" spans="1:6" ht="41.1" hidden="1" customHeight="1" x14ac:dyDescent="0.25">
      <c r="A104" s="16">
        <v>3</v>
      </c>
      <c r="B104" s="16"/>
      <c r="C104" s="16"/>
      <c r="D104" s="193" t="s">
        <v>80</v>
      </c>
      <c r="E104" s="193"/>
      <c r="F104" s="193"/>
    </row>
    <row r="105" spans="1:6" ht="43.5" hidden="1" customHeight="1" x14ac:dyDescent="0.25">
      <c r="A105" s="16">
        <v>4</v>
      </c>
      <c r="B105" s="16"/>
      <c r="C105" s="16"/>
      <c r="D105" s="193" t="s">
        <v>81</v>
      </c>
      <c r="E105" s="193"/>
      <c r="F105" s="193"/>
    </row>
    <row r="106" spans="1:6" ht="8.1" customHeight="1" x14ac:dyDescent="0.25">
      <c r="A106" s="17"/>
      <c r="B106" s="17"/>
      <c r="C106" s="17"/>
      <c r="D106" s="17"/>
      <c r="E106" s="17"/>
      <c r="F106" s="48"/>
    </row>
    <row r="107" spans="1:6" x14ac:dyDescent="0.25">
      <c r="A107" s="201" t="s">
        <v>82</v>
      </c>
      <c r="B107" s="202"/>
      <c r="C107" s="202"/>
      <c r="D107" s="201"/>
      <c r="E107" s="201"/>
      <c r="F107" s="201"/>
    </row>
    <row r="108" spans="1:6" ht="24.75" customHeight="1" x14ac:dyDescent="0.25">
      <c r="A108" s="10" t="s">
        <v>83</v>
      </c>
      <c r="B108" s="203" t="s">
        <v>88</v>
      </c>
      <c r="C108" s="172"/>
      <c r="D108" s="173"/>
      <c r="E108" s="11" t="s">
        <v>15</v>
      </c>
      <c r="F108" s="45" t="s">
        <v>16</v>
      </c>
    </row>
    <row r="109" spans="1:6" ht="15.95" customHeight="1" x14ac:dyDescent="0.25">
      <c r="A109" s="12" t="s">
        <v>17</v>
      </c>
      <c r="B109" s="197" t="s">
        <v>133</v>
      </c>
      <c r="C109" s="172"/>
      <c r="D109" s="173"/>
      <c r="E109" s="30">
        <v>1.3888888888888888E-2</v>
      </c>
      <c r="F109" s="44">
        <f>$F$26*E109</f>
        <v>0</v>
      </c>
    </row>
    <row r="110" spans="1:6" ht="18.95" customHeight="1" x14ac:dyDescent="0.25">
      <c r="A110" s="12" t="s">
        <v>19</v>
      </c>
      <c r="B110" s="197" t="s">
        <v>134</v>
      </c>
      <c r="C110" s="172"/>
      <c r="D110" s="173"/>
      <c r="E110" s="30">
        <v>5.0791666666666672E-4</v>
      </c>
      <c r="F110" s="44">
        <f>$F$26*E110</f>
        <v>0</v>
      </c>
    </row>
    <row r="111" spans="1:6" x14ac:dyDescent="0.25">
      <c r="A111" s="198" t="s">
        <v>77</v>
      </c>
      <c r="B111" s="199"/>
      <c r="C111" s="199"/>
      <c r="D111" s="198"/>
      <c r="E111" s="32">
        <v>1.4396805555555555E-2</v>
      </c>
      <c r="F111" s="46">
        <f>SUM(F109:F110)</f>
        <v>0</v>
      </c>
    </row>
    <row r="112" spans="1:6" hidden="1" x14ac:dyDescent="0.25">
      <c r="A112" s="15" t="s">
        <v>24</v>
      </c>
      <c r="B112" s="15"/>
      <c r="C112" s="15"/>
      <c r="D112" s="200"/>
      <c r="E112" s="200"/>
      <c r="F112" s="200"/>
    </row>
    <row r="113" spans="1:6" ht="29.45" hidden="1" customHeight="1" x14ac:dyDescent="0.25">
      <c r="A113" s="16">
        <v>1</v>
      </c>
      <c r="B113" s="16"/>
      <c r="C113" s="16"/>
      <c r="D113" s="193" t="s">
        <v>84</v>
      </c>
      <c r="E113" s="193"/>
      <c r="F113" s="193"/>
    </row>
    <row r="114" spans="1:6" hidden="1" x14ac:dyDescent="0.25">
      <c r="A114" s="16">
        <v>2</v>
      </c>
      <c r="B114" s="16"/>
      <c r="C114" s="16"/>
      <c r="D114" s="193" t="s">
        <v>85</v>
      </c>
      <c r="E114" s="193"/>
      <c r="F114" s="193"/>
    </row>
    <row r="115" spans="1:6" ht="23.1" hidden="1" customHeight="1" x14ac:dyDescent="0.25">
      <c r="A115" s="16">
        <v>3</v>
      </c>
      <c r="B115" s="16"/>
      <c r="C115" s="16"/>
      <c r="D115" s="193" t="s">
        <v>86</v>
      </c>
      <c r="E115" s="193"/>
      <c r="F115" s="193"/>
    </row>
    <row r="116" spans="1:6" ht="18" customHeight="1" x14ac:dyDescent="0.25">
      <c r="A116" s="17"/>
      <c r="B116" s="17"/>
      <c r="C116" s="17"/>
      <c r="D116" s="17"/>
      <c r="E116" s="17"/>
      <c r="F116" s="48"/>
    </row>
    <row r="117" spans="1:6" x14ac:dyDescent="0.25">
      <c r="A117" s="180" t="s">
        <v>87</v>
      </c>
      <c r="B117" s="181"/>
      <c r="C117" s="181"/>
      <c r="D117" s="180"/>
      <c r="E117" s="180"/>
      <c r="F117" s="180"/>
    </row>
    <row r="118" spans="1:6" x14ac:dyDescent="0.25">
      <c r="A118" s="7">
        <v>4</v>
      </c>
      <c r="B118" s="191" t="s">
        <v>135</v>
      </c>
      <c r="C118" s="172"/>
      <c r="D118" s="172"/>
      <c r="E118" s="173"/>
      <c r="F118" s="88" t="s">
        <v>16</v>
      </c>
    </row>
    <row r="119" spans="1:6" ht="15" customHeight="1" x14ac:dyDescent="0.25">
      <c r="A119" s="2" t="s">
        <v>74</v>
      </c>
      <c r="B119" s="194" t="s">
        <v>75</v>
      </c>
      <c r="C119" s="195"/>
      <c r="D119" s="195"/>
      <c r="E119" s="196"/>
      <c r="F119" s="37">
        <f>F100</f>
        <v>0</v>
      </c>
    </row>
    <row r="120" spans="1:6" x14ac:dyDescent="0.25">
      <c r="A120" s="2" t="s">
        <v>83</v>
      </c>
      <c r="B120" s="171" t="s">
        <v>88</v>
      </c>
      <c r="C120" s="172"/>
      <c r="D120" s="172"/>
      <c r="E120" s="173"/>
      <c r="F120" s="37">
        <f>F111</f>
        <v>0</v>
      </c>
    </row>
    <row r="121" spans="1:6" x14ac:dyDescent="0.25">
      <c r="A121" s="161" t="s">
        <v>23</v>
      </c>
      <c r="B121" s="162"/>
      <c r="C121" s="162"/>
      <c r="D121" s="161"/>
      <c r="E121" s="161"/>
      <c r="F121" s="8">
        <f>SUM(F119:F120)</f>
        <v>0</v>
      </c>
    </row>
    <row r="122" spans="1:6" ht="7.35" customHeight="1" x14ac:dyDescent="0.25">
      <c r="A122" s="94"/>
      <c r="B122" s="94"/>
      <c r="C122" s="94"/>
      <c r="D122" s="94"/>
      <c r="E122" s="94"/>
      <c r="F122" s="94"/>
    </row>
    <row r="123" spans="1:6" x14ac:dyDescent="0.25">
      <c r="A123" s="180" t="s">
        <v>139</v>
      </c>
      <c r="B123" s="181"/>
      <c r="C123" s="181"/>
      <c r="D123" s="180"/>
      <c r="E123" s="180"/>
      <c r="F123" s="180"/>
    </row>
    <row r="124" spans="1:6" x14ac:dyDescent="0.25">
      <c r="A124" s="7">
        <v>5</v>
      </c>
      <c r="B124" s="191" t="s">
        <v>140</v>
      </c>
      <c r="C124" s="172"/>
      <c r="D124" s="172"/>
      <c r="E124" s="173"/>
      <c r="F124" s="35" t="s">
        <v>16</v>
      </c>
    </row>
    <row r="125" spans="1:6" x14ac:dyDescent="0.25">
      <c r="A125" s="2" t="s">
        <v>17</v>
      </c>
      <c r="B125" s="171" t="s">
        <v>159</v>
      </c>
      <c r="C125" s="172"/>
      <c r="D125" s="172"/>
      <c r="E125" s="173"/>
      <c r="F125" s="68">
        <f>'INSUMOS DIVERSOS'!I3/30</f>
        <v>0</v>
      </c>
    </row>
    <row r="126" spans="1:6" x14ac:dyDescent="0.25">
      <c r="A126" s="99" t="s">
        <v>19</v>
      </c>
      <c r="B126" s="86" t="s">
        <v>172</v>
      </c>
      <c r="C126" s="100"/>
      <c r="D126" s="100"/>
      <c r="E126" s="101"/>
      <c r="F126" s="102">
        <f>'INSUMOS DIVERSOS'!I12/30</f>
        <v>0</v>
      </c>
    </row>
    <row r="127" spans="1:6" ht="18" customHeight="1" x14ac:dyDescent="0.25">
      <c r="A127" s="54" t="s">
        <v>21</v>
      </c>
      <c r="B127" s="171" t="s">
        <v>138</v>
      </c>
      <c r="C127" s="172"/>
      <c r="D127" s="172"/>
      <c r="E127" s="173"/>
      <c r="F127" s="69">
        <v>0</v>
      </c>
    </row>
    <row r="128" spans="1:6" x14ac:dyDescent="0.25">
      <c r="A128" s="161" t="s">
        <v>47</v>
      </c>
      <c r="B128" s="162"/>
      <c r="C128" s="162"/>
      <c r="D128" s="161"/>
      <c r="E128" s="161"/>
      <c r="F128" s="8">
        <f>SUM(F125:F127)</f>
        <v>0</v>
      </c>
    </row>
    <row r="129" spans="1:6" ht="8.1" customHeight="1" x14ac:dyDescent="0.25">
      <c r="A129" s="192"/>
      <c r="B129" s="192"/>
      <c r="C129" s="192"/>
      <c r="D129" s="192"/>
      <c r="E129" s="192"/>
      <c r="F129" s="192"/>
    </row>
    <row r="130" spans="1:6" s="34" customFormat="1" x14ac:dyDescent="0.25">
      <c r="A130" s="184" t="s">
        <v>90</v>
      </c>
      <c r="B130" s="185"/>
      <c r="C130" s="185"/>
      <c r="D130" s="184"/>
      <c r="E130" s="184"/>
      <c r="F130" s="49">
        <f>E36+E51+E84+E100+E111</f>
        <v>0.71293930462962962</v>
      </c>
    </row>
    <row r="131" spans="1:6" s="34" customFormat="1" ht="11.25" customHeight="1" x14ac:dyDescent="0.25">
      <c r="A131" s="186"/>
      <c r="B131" s="186"/>
      <c r="C131" s="186"/>
      <c r="D131" s="186"/>
      <c r="E131" s="186"/>
      <c r="F131" s="186"/>
    </row>
    <row r="132" spans="1:6" s="34" customFormat="1" x14ac:dyDescent="0.25">
      <c r="A132" s="187" t="s">
        <v>91</v>
      </c>
      <c r="B132" s="188"/>
      <c r="C132" s="188"/>
      <c r="D132" s="187"/>
      <c r="E132" s="187"/>
      <c r="F132" s="31">
        <f>F26+F74+F84+F121+F128</f>
        <v>0</v>
      </c>
    </row>
    <row r="133" spans="1:6" s="34" customFormat="1" ht="6.6" customHeight="1" x14ac:dyDescent="0.25">
      <c r="A133" s="85"/>
      <c r="B133" s="85"/>
      <c r="C133" s="85"/>
      <c r="D133" s="85"/>
      <c r="E133" s="85"/>
      <c r="F133" s="85"/>
    </row>
    <row r="134" spans="1:6" s="34" customFormat="1" x14ac:dyDescent="0.25">
      <c r="A134" s="189" t="s">
        <v>92</v>
      </c>
      <c r="B134" s="190"/>
      <c r="C134" s="190"/>
      <c r="D134" s="189"/>
      <c r="E134" s="189"/>
      <c r="F134" s="189"/>
    </row>
    <row r="135" spans="1:6" s="34" customFormat="1" x14ac:dyDescent="0.25">
      <c r="A135" s="7">
        <v>6</v>
      </c>
      <c r="B135" s="191" t="s">
        <v>93</v>
      </c>
      <c r="C135" s="172"/>
      <c r="D135" s="173"/>
      <c r="E135" s="89" t="s">
        <v>15</v>
      </c>
      <c r="F135" s="35"/>
    </row>
    <row r="136" spans="1:6" s="34" customFormat="1" ht="18.95" customHeight="1" x14ac:dyDescent="0.25">
      <c r="A136" s="2" t="s">
        <v>17</v>
      </c>
      <c r="B136" s="171" t="s">
        <v>94</v>
      </c>
      <c r="C136" s="172"/>
      <c r="D136" s="173"/>
      <c r="E136" s="50"/>
      <c r="F136" s="36">
        <f>F132*E136</f>
        <v>0</v>
      </c>
    </row>
    <row r="137" spans="1:6" s="34" customFormat="1" x14ac:dyDescent="0.25">
      <c r="A137" s="2" t="s">
        <v>19</v>
      </c>
      <c r="B137" s="171" t="s">
        <v>95</v>
      </c>
      <c r="C137" s="172"/>
      <c r="D137" s="173"/>
      <c r="E137" s="50"/>
      <c r="F137" s="36">
        <f>(F132+F136)*E137</f>
        <v>0</v>
      </c>
    </row>
    <row r="138" spans="1:6" s="34" customFormat="1" ht="15" customHeight="1" x14ac:dyDescent="0.25">
      <c r="A138" s="184" t="s">
        <v>96</v>
      </c>
      <c r="B138" s="185"/>
      <c r="C138" s="185"/>
      <c r="D138" s="184"/>
      <c r="E138" s="24"/>
      <c r="F138" s="37">
        <f>SUM(F136:F137)</f>
        <v>0</v>
      </c>
    </row>
    <row r="139" spans="1:6" s="34" customFormat="1" x14ac:dyDescent="0.25">
      <c r="A139" s="2" t="s">
        <v>21</v>
      </c>
      <c r="B139" s="171" t="s">
        <v>136</v>
      </c>
      <c r="C139" s="172"/>
      <c r="D139" s="173"/>
      <c r="E139" s="51"/>
      <c r="F139" s="38"/>
    </row>
    <row r="140" spans="1:6" s="34" customFormat="1" ht="23.1" customHeight="1" x14ac:dyDescent="0.25">
      <c r="A140" s="18" t="s">
        <v>97</v>
      </c>
      <c r="B140" s="174" t="s">
        <v>147</v>
      </c>
      <c r="C140" s="175"/>
      <c r="D140" s="176"/>
      <c r="E140" s="52"/>
      <c r="F140" s="36">
        <f>($F$132+$F$136+$F$137)*E140/(100%-$E$144)</f>
        <v>0</v>
      </c>
    </row>
    <row r="141" spans="1:6" s="34" customFormat="1" ht="17.45" customHeight="1" x14ac:dyDescent="0.25">
      <c r="A141" s="18" t="s">
        <v>98</v>
      </c>
      <c r="B141" s="174" t="s">
        <v>146</v>
      </c>
      <c r="C141" s="175"/>
      <c r="D141" s="176"/>
      <c r="E141" s="52"/>
      <c r="F141" s="36">
        <f>($F$132+$F$136+$F$137)*E141/(100%-$E$144)</f>
        <v>0</v>
      </c>
    </row>
    <row r="142" spans="1:6" s="34" customFormat="1" ht="17.45" customHeight="1" x14ac:dyDescent="0.25">
      <c r="A142" s="58" t="s">
        <v>99</v>
      </c>
      <c r="B142" s="174" t="s">
        <v>145</v>
      </c>
      <c r="C142" s="175"/>
      <c r="D142" s="176"/>
      <c r="E142" s="59"/>
      <c r="F142" s="36">
        <f>($F$132+$F$136+$F$137)*E142/(100%-$E$144)</f>
        <v>0</v>
      </c>
    </row>
    <row r="143" spans="1:6" s="34" customFormat="1" ht="21" customHeight="1" x14ac:dyDescent="0.25">
      <c r="A143" s="18" t="s">
        <v>144</v>
      </c>
      <c r="B143" s="174" t="s">
        <v>148</v>
      </c>
      <c r="C143" s="175"/>
      <c r="D143" s="176"/>
      <c r="E143" s="52"/>
      <c r="F143" s="36">
        <f>($F$132+$F$136+$F$137)*E143/(100%-$E$144)</f>
        <v>0</v>
      </c>
    </row>
    <row r="144" spans="1:6" s="34" customFormat="1" x14ac:dyDescent="0.25">
      <c r="A144" s="177" t="s">
        <v>100</v>
      </c>
      <c r="B144" s="178"/>
      <c r="C144" s="178"/>
      <c r="D144" s="177"/>
      <c r="E144" s="25">
        <f>SUM(E140:E143)</f>
        <v>0</v>
      </c>
      <c r="F144" s="37">
        <f>SUM(F140:F143)</f>
        <v>0</v>
      </c>
    </row>
    <row r="145" spans="1:6" s="34" customFormat="1" x14ac:dyDescent="0.25">
      <c r="A145" s="161" t="s">
        <v>23</v>
      </c>
      <c r="B145" s="162"/>
      <c r="C145" s="162"/>
      <c r="D145" s="161"/>
      <c r="E145" s="161"/>
      <c r="F145" s="37">
        <f>F138+F144</f>
        <v>0</v>
      </c>
    </row>
    <row r="146" spans="1:6" hidden="1" x14ac:dyDescent="0.25">
      <c r="A146" s="19" t="s">
        <v>24</v>
      </c>
      <c r="B146" s="19"/>
      <c r="C146" s="19"/>
    </row>
    <row r="147" spans="1:6" ht="26.45" hidden="1" customHeight="1" x14ac:dyDescent="0.25">
      <c r="A147" s="91">
        <v>1</v>
      </c>
      <c r="B147" s="91"/>
      <c r="C147" s="91"/>
      <c r="D147" s="179" t="s">
        <v>114</v>
      </c>
      <c r="E147" s="179"/>
      <c r="F147" s="179"/>
    </row>
    <row r="148" spans="1:6" ht="8.1" customHeight="1" x14ac:dyDescent="0.25"/>
    <row r="149" spans="1:6" x14ac:dyDescent="0.25">
      <c r="A149" s="180" t="s">
        <v>101</v>
      </c>
      <c r="B149" s="181"/>
      <c r="C149" s="181"/>
      <c r="D149" s="180"/>
      <c r="E149" s="180"/>
      <c r="F149" s="180"/>
    </row>
    <row r="150" spans="1:6" x14ac:dyDescent="0.25">
      <c r="A150" s="182" t="s">
        <v>102</v>
      </c>
      <c r="B150" s="183"/>
      <c r="C150" s="183"/>
      <c r="D150" s="182"/>
      <c r="E150" s="182"/>
      <c r="F150" s="39" t="s">
        <v>16</v>
      </c>
    </row>
    <row r="151" spans="1:6" x14ac:dyDescent="0.25">
      <c r="A151" s="2" t="s">
        <v>17</v>
      </c>
      <c r="B151" s="171" t="s">
        <v>13</v>
      </c>
      <c r="C151" s="172"/>
      <c r="D151" s="172"/>
      <c r="E151" s="173"/>
      <c r="F151" s="40">
        <f>F26</f>
        <v>0</v>
      </c>
    </row>
    <row r="152" spans="1:6" ht="15" customHeight="1" x14ac:dyDescent="0.25">
      <c r="A152" s="2" t="s">
        <v>19</v>
      </c>
      <c r="B152" s="171" t="s">
        <v>26</v>
      </c>
      <c r="C152" s="172"/>
      <c r="D152" s="172"/>
      <c r="E152" s="173"/>
      <c r="F152" s="40">
        <f>F74</f>
        <v>0</v>
      </c>
    </row>
    <row r="153" spans="1:6" x14ac:dyDescent="0.25">
      <c r="A153" s="2" t="s">
        <v>21</v>
      </c>
      <c r="B153" s="171" t="s">
        <v>64</v>
      </c>
      <c r="C153" s="172"/>
      <c r="D153" s="172"/>
      <c r="E153" s="173"/>
      <c r="F153" s="40">
        <f>F84</f>
        <v>0</v>
      </c>
    </row>
    <row r="154" spans="1:6" ht="15" customHeight="1" x14ac:dyDescent="0.25">
      <c r="A154" s="2" t="s">
        <v>37</v>
      </c>
      <c r="B154" s="171" t="s">
        <v>103</v>
      </c>
      <c r="C154" s="172"/>
      <c r="D154" s="172"/>
      <c r="E154" s="173"/>
      <c r="F154" s="40">
        <f>F121</f>
        <v>0</v>
      </c>
    </row>
    <row r="155" spans="1:6" ht="15" customHeight="1" x14ac:dyDescent="0.25">
      <c r="A155" s="2" t="s">
        <v>39</v>
      </c>
      <c r="B155" s="171" t="s">
        <v>139</v>
      </c>
      <c r="C155" s="172"/>
      <c r="D155" s="172"/>
      <c r="E155" s="173"/>
      <c r="F155" s="40">
        <f>F128</f>
        <v>0</v>
      </c>
    </row>
    <row r="156" spans="1:6" ht="15" customHeight="1" x14ac:dyDescent="0.25">
      <c r="A156" s="2" t="s">
        <v>41</v>
      </c>
      <c r="B156" s="171" t="s">
        <v>104</v>
      </c>
      <c r="C156" s="172"/>
      <c r="D156" s="172"/>
      <c r="E156" s="173"/>
      <c r="F156" s="40">
        <f>F145</f>
        <v>0</v>
      </c>
    </row>
    <row r="157" spans="1:6" x14ac:dyDescent="0.25">
      <c r="A157" s="161" t="s">
        <v>105</v>
      </c>
      <c r="B157" s="162"/>
      <c r="C157" s="162"/>
      <c r="D157" s="161"/>
      <c r="E157" s="161"/>
      <c r="F157" s="40">
        <f>SUM(F151:F156)</f>
        <v>0</v>
      </c>
    </row>
    <row r="158" spans="1:6" ht="31.5" customHeight="1" x14ac:dyDescent="0.25">
      <c r="A158" s="163" t="s">
        <v>162</v>
      </c>
      <c r="B158" s="164"/>
      <c r="C158" s="164"/>
      <c r="D158" s="163"/>
      <c r="E158" s="165">
        <f>F5</f>
        <v>2</v>
      </c>
      <c r="F158" s="165"/>
    </row>
    <row r="159" spans="1:6" ht="27.75" customHeight="1" x14ac:dyDescent="0.25">
      <c r="A159" s="166" t="s">
        <v>106</v>
      </c>
      <c r="B159" s="167"/>
      <c r="C159" s="167"/>
      <c r="D159" s="166"/>
      <c r="E159" s="166"/>
      <c r="F159" s="41">
        <f>F157*E158</f>
        <v>0</v>
      </c>
    </row>
    <row r="160" spans="1:6" ht="33.75" customHeight="1" x14ac:dyDescent="0.25">
      <c r="A160" s="168" t="s">
        <v>171</v>
      </c>
      <c r="B160" s="169"/>
      <c r="C160" s="169"/>
      <c r="D160" s="168"/>
      <c r="E160" s="168"/>
      <c r="F160" s="41">
        <f>F159*30</f>
        <v>0</v>
      </c>
    </row>
    <row r="162" spans="1:6" s="34" customFormat="1" ht="7.5" customHeight="1" x14ac:dyDescent="0.25">
      <c r="A162"/>
      <c r="B162"/>
      <c r="C162"/>
      <c r="D162"/>
      <c r="E162"/>
      <c r="F162"/>
    </row>
    <row r="163" spans="1:6" s="34" customFormat="1" ht="45.75" customHeight="1" x14ac:dyDescent="0.25">
      <c r="A163" s="170" t="s">
        <v>167</v>
      </c>
      <c r="B163" s="170"/>
      <c r="C163" s="170"/>
      <c r="D163" s="170"/>
      <c r="E163" s="170"/>
      <c r="F163" s="170"/>
    </row>
    <row r="165" spans="1:6" s="34" customFormat="1" x14ac:dyDescent="0.25">
      <c r="A165" s="160" t="s">
        <v>141</v>
      </c>
      <c r="B165" s="160"/>
      <c r="C165" s="160"/>
      <c r="D165" s="160"/>
      <c r="E165" s="160"/>
      <c r="F165" s="160"/>
    </row>
  </sheetData>
  <mergeCells count="146">
    <mergeCell ref="A165:F165"/>
    <mergeCell ref="A157:E157"/>
    <mergeCell ref="A158:D158"/>
    <mergeCell ref="E158:F158"/>
    <mergeCell ref="A159:E159"/>
    <mergeCell ref="A160:E160"/>
    <mergeCell ref="A163:F163"/>
    <mergeCell ref="B151:E151"/>
    <mergeCell ref="B152:E152"/>
    <mergeCell ref="B153:E153"/>
    <mergeCell ref="B154:E154"/>
    <mergeCell ref="B155:E155"/>
    <mergeCell ref="B156:E156"/>
    <mergeCell ref="B143:D143"/>
    <mergeCell ref="A144:D144"/>
    <mergeCell ref="A145:E145"/>
    <mergeCell ref="D147:F147"/>
    <mergeCell ref="A149:F149"/>
    <mergeCell ref="A150:E150"/>
    <mergeCell ref="B137:D137"/>
    <mergeCell ref="A138:D138"/>
    <mergeCell ref="B139:D139"/>
    <mergeCell ref="B140:D140"/>
    <mergeCell ref="B141:D141"/>
    <mergeCell ref="B142:D142"/>
    <mergeCell ref="A130:E130"/>
    <mergeCell ref="A131:F131"/>
    <mergeCell ref="A132:E132"/>
    <mergeCell ref="A134:F134"/>
    <mergeCell ref="B135:D135"/>
    <mergeCell ref="B136:D136"/>
    <mergeCell ref="A123:F123"/>
    <mergeCell ref="B124:E124"/>
    <mergeCell ref="B125:E125"/>
    <mergeCell ref="B127:E127"/>
    <mergeCell ref="A128:E128"/>
    <mergeCell ref="A129:F129"/>
    <mergeCell ref="D115:F115"/>
    <mergeCell ref="A117:F117"/>
    <mergeCell ref="B118:E118"/>
    <mergeCell ref="B119:E119"/>
    <mergeCell ref="B120:E120"/>
    <mergeCell ref="A121:E121"/>
    <mergeCell ref="B109:D109"/>
    <mergeCell ref="B110:D110"/>
    <mergeCell ref="A111:D111"/>
    <mergeCell ref="D112:F112"/>
    <mergeCell ref="D113:F113"/>
    <mergeCell ref="D114:F114"/>
    <mergeCell ref="D102:F102"/>
    <mergeCell ref="D103:F103"/>
    <mergeCell ref="D104:F104"/>
    <mergeCell ref="D105:F105"/>
    <mergeCell ref="A107:F107"/>
    <mergeCell ref="B108:D108"/>
    <mergeCell ref="B96:D96"/>
    <mergeCell ref="B97:D97"/>
    <mergeCell ref="A98:D98"/>
    <mergeCell ref="B99:D99"/>
    <mergeCell ref="B100:D100"/>
    <mergeCell ref="D101:F101"/>
    <mergeCell ref="A90:F90"/>
    <mergeCell ref="A91:F91"/>
    <mergeCell ref="A92:F92"/>
    <mergeCell ref="B93:D93"/>
    <mergeCell ref="B94:D94"/>
    <mergeCell ref="B95:D95"/>
    <mergeCell ref="A84:D84"/>
    <mergeCell ref="D85:F85"/>
    <mergeCell ref="D86:F86"/>
    <mergeCell ref="D87:F87"/>
    <mergeCell ref="D88:F88"/>
    <mergeCell ref="D89:F89"/>
    <mergeCell ref="B78:D78"/>
    <mergeCell ref="B79:D79"/>
    <mergeCell ref="B80:D80"/>
    <mergeCell ref="B81:D81"/>
    <mergeCell ref="B82:D82"/>
    <mergeCell ref="B83:D83"/>
    <mergeCell ref="B71:E71"/>
    <mergeCell ref="B72:E72"/>
    <mergeCell ref="B73:E73"/>
    <mergeCell ref="A74:E74"/>
    <mergeCell ref="A75:F75"/>
    <mergeCell ref="A76:F76"/>
    <mergeCell ref="A65:E65"/>
    <mergeCell ref="D66:F66"/>
    <mergeCell ref="D67:F67"/>
    <mergeCell ref="D68:F68"/>
    <mergeCell ref="A69:F69"/>
    <mergeCell ref="D70:E70"/>
    <mergeCell ref="A51:D51"/>
    <mergeCell ref="D52:F52"/>
    <mergeCell ref="D53:F53"/>
    <mergeCell ref="A55:F55"/>
    <mergeCell ref="B56:E56"/>
    <mergeCell ref="F56:F57"/>
    <mergeCell ref="B45:D45"/>
    <mergeCell ref="B46:D46"/>
    <mergeCell ref="B47:D47"/>
    <mergeCell ref="B48:D48"/>
    <mergeCell ref="B49:D49"/>
    <mergeCell ref="B50:D50"/>
    <mergeCell ref="A39:F39"/>
    <mergeCell ref="A40:F40"/>
    <mergeCell ref="B41:D41"/>
    <mergeCell ref="B42:D42"/>
    <mergeCell ref="B43:D43"/>
    <mergeCell ref="B44:D44"/>
    <mergeCell ref="A32:F32"/>
    <mergeCell ref="B34:D34"/>
    <mergeCell ref="B35:D35"/>
    <mergeCell ref="A36:D36"/>
    <mergeCell ref="A37:F37"/>
    <mergeCell ref="A38:E38"/>
    <mergeCell ref="B25:D25"/>
    <mergeCell ref="A26:E26"/>
    <mergeCell ref="D27:F27"/>
    <mergeCell ref="D28:F28"/>
    <mergeCell ref="D29:F29"/>
    <mergeCell ref="A31:F31"/>
    <mergeCell ref="B19:D19"/>
    <mergeCell ref="B20:D20"/>
    <mergeCell ref="B21:D21"/>
    <mergeCell ref="B22:D22"/>
    <mergeCell ref="B23:D23"/>
    <mergeCell ref="B24:D24"/>
    <mergeCell ref="A13:E13"/>
    <mergeCell ref="A14:F14"/>
    <mergeCell ref="A15:F15"/>
    <mergeCell ref="B16:D16"/>
    <mergeCell ref="B17:E17"/>
    <mergeCell ref="B18:D18"/>
    <mergeCell ref="G5:L10"/>
    <mergeCell ref="A7:E7"/>
    <mergeCell ref="A8:E8"/>
    <mergeCell ref="A9:E9"/>
    <mergeCell ref="A10:E10"/>
    <mergeCell ref="A11:E11"/>
    <mergeCell ref="A12:E12"/>
    <mergeCell ref="A1:F1"/>
    <mergeCell ref="A2:F2"/>
    <mergeCell ref="A3:E3"/>
    <mergeCell ref="A4:E4"/>
    <mergeCell ref="A5:E5"/>
    <mergeCell ref="A6:E6"/>
  </mergeCells>
  <dataValidations count="22">
    <dataValidation allowBlank="1" showInputMessage="1" showErrorMessage="1" prompt="Deverá ser considerado o número de empregados necessário para atender às exigências da Especificação Técnica e da legislação pertinente." sqref="E158:F158"/>
    <dataValidation allowBlank="1" showInputMessage="1" showErrorMessage="1" prompt="Neste módulo poderão ser informados os percentuais previstos de Custos Indiretos, Tributos e Lucro separadamente para permitir o cálculo automático. Desde que não haja alteração de modelo da planilha e de fórmulas." sqref="A134:F134"/>
    <dataValidation allowBlank="1" showInputMessage="1" showErrorMessage="1" prompt="Todos os itens relacionados a insumos deverão ser objeto de pesquisa de preços conforme diretrizes da Instrução Normativa específica (IN n° 3, de 20 de abril de 2017). Deverá ser feita memória de cálculo para que possa ser realizada a conferência." sqref="A123:F123"/>
    <dataValidation allowBlank="1" showInputMessage="1" showErrorMessage="1" prompt="Este módulo totaliza os custos com reposição de profissional ausente e está automatizada mediante preenchimento das anteriores. Desde que não haja alteração de fórmulas e/ou estrutura da planilha." sqref="A117:F117"/>
    <dataValidation allowBlank="1" showInputMessage="1" showErrorMessage="1" prompt="Módulo automatizado para cálculo do custo mensal com reposição do profissional ausente, mediante preenchimento das anteriores. Desde que não haja alteração de fórmulas e/ou estrutura da planilha." sqref="A107:F107"/>
    <dataValidation allowBlank="1" showInputMessage="1" showErrorMessage="1" prompt="* Quando ocorrer a demissão de um trabalhador com aviso prévio, o trabalhador cumprirá os dias em atividade, e terá direito a receber o salário referente ao mês completo, conforme dispõe o art. 487 § 1º da CLT." sqref="F81"/>
    <dataValidation allowBlank="1" showInputMessage="1" showErrorMessage="1" prompt="* Este módulo destina-se a calcular o custo de possível desligamento de um empregado vinculado ao contrato de prestação de seviços. _x000a_* Calcula-se uma probabilidade de ocorrência, por tipos de desligamentos, como fator de ponderação do custo total. " sqref="F78"/>
    <dataValidation allowBlank="1" showInputMessage="1" showErrorMessage="1" prompt="Os percentuais adotados pela Administração correspondem ao percentual máximo que os proponentes devem adotar. Porém, estes são &quot;custos gerenciáveis&quot;" sqref="E78"/>
    <dataValidation allowBlank="1" showInputMessage="1" showErrorMessage="1" prompt="Utilizar este campo em caso de outros benefícios previstos em Convenção Coletiva, sempre especificando o tipo, finalidade e previsão legal do mesmo." sqref="F64"/>
    <dataValidation allowBlank="1" showInputMessage="1" showErrorMessage="1" prompt="Para verificar o valor da passagem de ônibus vigente em Poços de Caldas: consultar link: _x000a_https://floramar.com.br/index.php/bilhetagem/precos-beneficios  _x000a_" sqref="D58"/>
    <dataValidation allowBlank="1" showInputMessage="1" showErrorMessage="1" prompt="Os percentuais informados não são taxativos e deverão observar o enquadramento real das empresas prestadoras de serviço, em especial no que diz respeito ao SAT-GIIL/RAT." sqref="E42"/>
    <dataValidation allowBlank="1" showInputMessage="1" showErrorMessage="1" prompt="Em caso de previsão de outros adicionais em Convenção Coletiva de Trabalho o órgão poderá utilizar este campo." sqref="F25"/>
    <dataValidation allowBlank="1" showInputMessage="1" showErrorMessage="1" prompt="A empresa deverá estimar valor mensal de hora extra para pagamento, se for o caso (sugestão: estimar quantidades de DSR e feriados nos 30 meses de vigência, multiplicar pelo valor da hora extra do empregado, e dividir por 30 para rateio mensal.)  " sqref="F22"/>
    <dataValidation allowBlank="1" showInputMessage="1" showErrorMessage="1" prompt="Inserir a Classificação CBO" sqref="F8"/>
    <dataValidation allowBlank="1" showInputMessage="1" showErrorMessage="1" prompt="Inserir a quantidade de empregados que serão alocados neste posto de trabalho" sqref="F5"/>
    <dataValidation allowBlank="1" showInputMessage="1" showErrorMessage="1" prompt="Inserir a quantidade de postos " sqref="F4"/>
    <dataValidation allowBlank="1" showInputMessage="1" showErrorMessage="1" prompt="Inserir a quantidade de meses de execução dos serviços" sqref="F6"/>
    <dataValidation allowBlank="1" showInputMessage="1" showErrorMessage="1" prompt="Inserir o turno de trabalho." sqref="F12"/>
    <dataValidation allowBlank="1" showInputMessage="1" showErrorMessage="1" prompt="Deve ser informado o piso da categoria profissional utilizado como referência, de acordo com a Convenção Coletiva adotada, devendo abranger o município da prestação de serviço e estar vigente. " sqref="F7"/>
    <dataValidation allowBlank="1" showInputMessage="1" showErrorMessage="1" prompt="Os adicionais de periculosidade ou insalubridade, devem estar em conformidade com os art. 192 e 193 da CLT, dependendo da natureza do serviço a ser prestado.  " sqref="F18"/>
    <dataValidation allowBlank="1" showInputMessage="1" showErrorMessage="1" prompt="Deve ser inserido o percentual adotado ou a memória de cálculo, sempre observando a Convenção Coletiva e/ou legislação vigente." sqref="E18"/>
    <dataValidation allowBlank="1" showInputMessage="1" showErrorMessage="1" prompt="Valor que será pago ao funcionário, respeitando o piso mínimo da categoria de acordo com a Convenção Coletiva adotada. Caso tenha folguista, o salário deverá ser proporcional ao número de horas trabalhadas." sqref="F17"/>
  </dataValidations>
  <pageMargins left="0.51181102362204722" right="0.51181102362204722" top="0.78740157480314965" bottom="0.78740157480314965" header="0.31496062992125984" footer="0.31496062992125984"/>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B13" zoomScale="130" zoomScaleNormal="130" workbookViewId="0">
      <selection activeCell="B21" sqref="B21:I21"/>
    </sheetView>
  </sheetViews>
  <sheetFormatPr defaultRowHeight="15" x14ac:dyDescent="0.25"/>
  <cols>
    <col min="2" max="2" width="30.85546875" customWidth="1"/>
    <col min="3" max="3" width="33.28515625" customWidth="1"/>
    <col min="4" max="4" width="50.140625" customWidth="1"/>
    <col min="5" max="5" width="22" customWidth="1"/>
    <col min="6" max="6" width="11.5703125" customWidth="1"/>
    <col min="7" max="7" width="11.85546875" customWidth="1"/>
    <col min="8" max="8" width="16.28515625" customWidth="1"/>
    <col min="9" max="9" width="18" customWidth="1"/>
  </cols>
  <sheetData>
    <row r="1" spans="1:9" ht="30" customHeight="1" x14ac:dyDescent="0.25">
      <c r="A1" s="245" t="s">
        <v>123</v>
      </c>
      <c r="B1" s="246"/>
      <c r="C1" s="246"/>
      <c r="D1" s="246"/>
      <c r="E1" s="246"/>
      <c r="F1" s="246"/>
      <c r="G1" s="246"/>
      <c r="H1" s="246"/>
      <c r="I1" s="246"/>
    </row>
    <row r="2" spans="1:9" ht="168" customHeight="1" thickBot="1" x14ac:dyDescent="0.3">
      <c r="A2" s="103" t="s">
        <v>120</v>
      </c>
      <c r="B2" s="139" t="s">
        <v>121</v>
      </c>
      <c r="C2" s="107" t="s">
        <v>178</v>
      </c>
      <c r="D2" s="107" t="s">
        <v>174</v>
      </c>
      <c r="E2" s="109" t="s">
        <v>170</v>
      </c>
      <c r="F2" s="247" t="s">
        <v>196</v>
      </c>
      <c r="G2" s="247"/>
      <c r="H2" s="108" t="s">
        <v>122</v>
      </c>
      <c r="I2" s="108" t="s">
        <v>175</v>
      </c>
    </row>
    <row r="3" spans="1:9" ht="30.75" customHeight="1" x14ac:dyDescent="0.25">
      <c r="A3" s="253">
        <v>1</v>
      </c>
      <c r="B3" s="255" t="s">
        <v>189</v>
      </c>
      <c r="C3" s="258" t="s">
        <v>190</v>
      </c>
      <c r="D3" s="136" t="s">
        <v>188</v>
      </c>
      <c r="E3" s="138">
        <f>'CENTRAL DIURNO'!F5</f>
        <v>2</v>
      </c>
      <c r="F3" s="114">
        <f>E3*2*3</f>
        <v>12</v>
      </c>
      <c r="G3" s="114" t="s">
        <v>177</v>
      </c>
      <c r="H3" s="242">
        <v>0</v>
      </c>
      <c r="I3" s="115">
        <f>F3*H3</f>
        <v>0</v>
      </c>
    </row>
    <row r="4" spans="1:9" ht="24" customHeight="1" x14ac:dyDescent="0.25">
      <c r="A4" s="254"/>
      <c r="B4" s="256"/>
      <c r="C4" s="259"/>
      <c r="D4" s="137" t="s">
        <v>191</v>
      </c>
      <c r="E4" s="135">
        <f>'CENTRAL NOTURNO'!F5</f>
        <v>2</v>
      </c>
      <c r="F4" s="106">
        <f>E4*2*3</f>
        <v>12</v>
      </c>
      <c r="G4" s="106" t="s">
        <v>177</v>
      </c>
      <c r="H4" s="243"/>
      <c r="I4" s="116">
        <f>F4*H3</f>
        <v>0</v>
      </c>
    </row>
    <row r="5" spans="1:9" ht="30" customHeight="1" thickBot="1" x14ac:dyDescent="0.3">
      <c r="A5" s="254"/>
      <c r="B5" s="256"/>
      <c r="C5" s="259"/>
      <c r="D5" s="137" t="s">
        <v>192</v>
      </c>
      <c r="E5" s="112">
        <f>'ALMOXARIFADO DIURNO'!F5</f>
        <v>2</v>
      </c>
      <c r="F5" s="112">
        <f>E5*2*3</f>
        <v>12</v>
      </c>
      <c r="G5" s="112" t="s">
        <v>177</v>
      </c>
      <c r="H5" s="243"/>
      <c r="I5" s="117">
        <f>F5*H3</f>
        <v>0</v>
      </c>
    </row>
    <row r="6" spans="1:9" ht="18" customHeight="1" x14ac:dyDescent="0.25">
      <c r="A6" s="254"/>
      <c r="B6" s="256"/>
      <c r="C6" s="259"/>
      <c r="D6" s="248" t="s">
        <v>193</v>
      </c>
      <c r="E6" s="249">
        <f>'ALMOXARIFADO NOTURNO'!F5</f>
        <v>2</v>
      </c>
      <c r="F6" s="249">
        <f>E6*2*3</f>
        <v>12</v>
      </c>
      <c r="G6" s="249" t="s">
        <v>177</v>
      </c>
      <c r="H6" s="243"/>
      <c r="I6" s="251">
        <f>F6*H3</f>
        <v>0</v>
      </c>
    </row>
    <row r="7" spans="1:9" ht="11.25" customHeight="1" x14ac:dyDescent="0.25">
      <c r="A7" s="254"/>
      <c r="B7" s="256"/>
      <c r="C7" s="259"/>
      <c r="D7" s="248"/>
      <c r="E7" s="257"/>
      <c r="F7" s="257"/>
      <c r="G7" s="250"/>
      <c r="H7" s="243"/>
      <c r="I7" s="252"/>
    </row>
    <row r="8" spans="1:9" ht="60.75" hidden="1" customHeight="1" x14ac:dyDescent="0.25">
      <c r="A8" s="254"/>
      <c r="B8" s="256"/>
      <c r="C8" s="259"/>
      <c r="D8" s="248"/>
      <c r="E8" s="135"/>
      <c r="F8" s="104"/>
      <c r="G8" s="104"/>
      <c r="H8" s="243"/>
      <c r="I8" s="111"/>
    </row>
    <row r="9" spans="1:9" ht="39" hidden="1" customHeight="1" x14ac:dyDescent="0.25">
      <c r="A9" s="254"/>
      <c r="B9" s="256"/>
      <c r="C9" s="259"/>
      <c r="D9" s="248"/>
      <c r="E9" s="135">
        <v>2</v>
      </c>
      <c r="F9" s="106">
        <v>15</v>
      </c>
      <c r="G9" s="106" t="s">
        <v>177</v>
      </c>
      <c r="H9" s="243"/>
      <c r="I9" s="111"/>
    </row>
    <row r="10" spans="1:9" ht="33" customHeight="1" x14ac:dyDescent="0.25">
      <c r="A10" s="254"/>
      <c r="B10" s="256"/>
      <c r="C10" s="259"/>
      <c r="D10" s="137" t="s">
        <v>194</v>
      </c>
      <c r="E10" s="106">
        <f>'INTERVALISTA DIURNO'!F5</f>
        <v>1</v>
      </c>
      <c r="F10" s="106">
        <f>E10*2*3</f>
        <v>6</v>
      </c>
      <c r="G10" s="106" t="s">
        <v>177</v>
      </c>
      <c r="H10" s="243"/>
      <c r="I10" s="116">
        <f>F10*H3</f>
        <v>0</v>
      </c>
    </row>
    <row r="11" spans="1:9" ht="31.5" customHeight="1" thickBot="1" x14ac:dyDescent="0.3">
      <c r="A11" s="254"/>
      <c r="B11" s="256"/>
      <c r="C11" s="259"/>
      <c r="D11" s="143" t="s">
        <v>195</v>
      </c>
      <c r="E11" s="144">
        <f>'INTERVALISTA NOTURNO'!F5</f>
        <v>1</v>
      </c>
      <c r="F11" s="135">
        <f>E11*2*3</f>
        <v>6</v>
      </c>
      <c r="G11" s="135" t="s">
        <v>177</v>
      </c>
      <c r="H11" s="243"/>
      <c r="I11" s="120">
        <f>F11*H3</f>
        <v>0</v>
      </c>
    </row>
    <row r="12" spans="1:9" ht="27" customHeight="1" x14ac:dyDescent="0.25">
      <c r="A12" s="262">
        <v>2</v>
      </c>
      <c r="B12" s="265" t="s">
        <v>173</v>
      </c>
      <c r="C12" s="265"/>
      <c r="D12" s="121" t="s">
        <v>188</v>
      </c>
      <c r="E12" s="110">
        <f>'CENTRAL DIURNO'!F5</f>
        <v>2</v>
      </c>
      <c r="F12" s="110">
        <f t="shared" ref="F12:F17" si="0">E12</f>
        <v>2</v>
      </c>
      <c r="G12" s="114" t="s">
        <v>177</v>
      </c>
      <c r="H12" s="244">
        <v>0</v>
      </c>
      <c r="I12" s="115">
        <f>F12*H12</f>
        <v>0</v>
      </c>
    </row>
    <row r="13" spans="1:9" ht="30.75" customHeight="1" x14ac:dyDescent="0.25">
      <c r="A13" s="263"/>
      <c r="B13" s="266"/>
      <c r="C13" s="266"/>
      <c r="D13" s="122" t="s">
        <v>191</v>
      </c>
      <c r="E13" s="105">
        <f>'CENTRAL NOTURNO'!F5</f>
        <v>2</v>
      </c>
      <c r="F13" s="105">
        <f t="shared" si="0"/>
        <v>2</v>
      </c>
      <c r="G13" s="106" t="s">
        <v>177</v>
      </c>
      <c r="H13" s="244"/>
      <c r="I13" s="116">
        <f>F13*H12</f>
        <v>0</v>
      </c>
    </row>
    <row r="14" spans="1:9" ht="33" customHeight="1" x14ac:dyDescent="0.25">
      <c r="A14" s="263"/>
      <c r="B14" s="266"/>
      <c r="C14" s="266"/>
      <c r="D14" s="119" t="s">
        <v>192</v>
      </c>
      <c r="E14" s="108">
        <f>'ALMOXARIFADO DIURNO'!F5</f>
        <v>2</v>
      </c>
      <c r="F14" s="108">
        <f t="shared" si="0"/>
        <v>2</v>
      </c>
      <c r="G14" s="135" t="s">
        <v>177</v>
      </c>
      <c r="H14" s="244"/>
      <c r="I14" s="120">
        <f>F14*H12</f>
        <v>0</v>
      </c>
    </row>
    <row r="15" spans="1:9" ht="33" customHeight="1" x14ac:dyDescent="0.25">
      <c r="A15" s="263"/>
      <c r="B15" s="266"/>
      <c r="C15" s="266"/>
      <c r="D15" s="122" t="s">
        <v>193</v>
      </c>
      <c r="E15" s="105">
        <f>'ALMOXARIFADO NOTURNO'!F5</f>
        <v>2</v>
      </c>
      <c r="F15" s="105">
        <f t="shared" si="0"/>
        <v>2</v>
      </c>
      <c r="G15" s="135" t="s">
        <v>177</v>
      </c>
      <c r="H15" s="244"/>
      <c r="I15" s="120">
        <f>F15*H12</f>
        <v>0</v>
      </c>
    </row>
    <row r="16" spans="1:9" ht="33" customHeight="1" x14ac:dyDescent="0.25">
      <c r="A16" s="263"/>
      <c r="B16" s="266"/>
      <c r="C16" s="266"/>
      <c r="D16" s="122" t="s">
        <v>194</v>
      </c>
      <c r="E16" s="105">
        <f>'INTERVALISTA DIURNO'!F5</f>
        <v>1</v>
      </c>
      <c r="F16" s="105">
        <f t="shared" si="0"/>
        <v>1</v>
      </c>
      <c r="G16" s="135" t="s">
        <v>177</v>
      </c>
      <c r="H16" s="244"/>
      <c r="I16" s="120">
        <f>F16*H12</f>
        <v>0</v>
      </c>
    </row>
    <row r="17" spans="1:9" ht="33" customHeight="1" thickBot="1" x14ac:dyDescent="0.3">
      <c r="A17" s="264"/>
      <c r="B17" s="267"/>
      <c r="C17" s="267"/>
      <c r="D17" s="118" t="s">
        <v>195</v>
      </c>
      <c r="E17" s="113">
        <f>'INTERVALISTA NOTURNO'!F5</f>
        <v>1</v>
      </c>
      <c r="F17" s="113">
        <f t="shared" si="0"/>
        <v>1</v>
      </c>
      <c r="G17" s="112" t="s">
        <v>177</v>
      </c>
      <c r="H17" s="244"/>
      <c r="I17" s="120">
        <f>F17*H12</f>
        <v>0</v>
      </c>
    </row>
    <row r="18" spans="1:9" ht="45.75" customHeight="1" x14ac:dyDescent="0.25">
      <c r="A18" s="98"/>
      <c r="B18" s="170" t="s">
        <v>160</v>
      </c>
      <c r="C18" s="170"/>
      <c r="D18" s="170"/>
      <c r="E18" s="170"/>
      <c r="F18" s="170"/>
      <c r="G18" s="170"/>
      <c r="H18" s="170"/>
      <c r="I18" s="170"/>
    </row>
    <row r="19" spans="1:9" ht="23.25" customHeight="1" x14ac:dyDescent="0.25">
      <c r="B19" s="170" t="s">
        <v>161</v>
      </c>
      <c r="C19" s="170"/>
      <c r="D19" s="170"/>
      <c r="E19" s="170"/>
      <c r="F19" s="170"/>
      <c r="G19" s="170"/>
      <c r="H19" s="170"/>
      <c r="I19" s="170"/>
    </row>
    <row r="20" spans="1:9" ht="40.5" customHeight="1" x14ac:dyDescent="0.25">
      <c r="B20" s="170" t="s">
        <v>169</v>
      </c>
      <c r="C20" s="170"/>
      <c r="D20" s="170"/>
      <c r="E20" s="170"/>
      <c r="F20" s="170"/>
      <c r="G20" s="170"/>
      <c r="H20" s="170"/>
      <c r="I20" s="260"/>
    </row>
    <row r="21" spans="1:9" ht="20.25" customHeight="1" x14ac:dyDescent="0.25">
      <c r="B21" s="261" t="s">
        <v>166</v>
      </c>
      <c r="C21" s="261"/>
      <c r="D21" s="261"/>
      <c r="E21" s="261"/>
      <c r="F21" s="261"/>
      <c r="G21" s="261"/>
      <c r="H21" s="261"/>
      <c r="I21" s="261"/>
    </row>
  </sheetData>
  <mergeCells count="18">
    <mergeCell ref="B18:I18"/>
    <mergeCell ref="B19:I19"/>
    <mergeCell ref="B20:I20"/>
    <mergeCell ref="B21:I21"/>
    <mergeCell ref="A12:A17"/>
    <mergeCell ref="B12:C17"/>
    <mergeCell ref="H3:H11"/>
    <mergeCell ref="H12:H17"/>
    <mergeCell ref="A1:I1"/>
    <mergeCell ref="F2:G2"/>
    <mergeCell ref="D6:D9"/>
    <mergeCell ref="G6:G7"/>
    <mergeCell ref="I6:I7"/>
    <mergeCell ref="A3:A11"/>
    <mergeCell ref="B3:B11"/>
    <mergeCell ref="E6:E7"/>
    <mergeCell ref="F6:F7"/>
    <mergeCell ref="C3:C11"/>
  </mergeCells>
  <pageMargins left="0.51181102362204722" right="0.51181102362204722" top="0.78740157480314965" bottom="0.78740157480314965"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H10" sqref="H10"/>
    </sheetView>
  </sheetViews>
  <sheetFormatPr defaultRowHeight="15" x14ac:dyDescent="0.25"/>
  <cols>
    <col min="1" max="1" width="32" customWidth="1"/>
    <col min="2" max="2" width="23" customWidth="1"/>
    <col min="3" max="3" width="21.5703125" customWidth="1"/>
    <col min="4" max="4" width="29.5703125" customWidth="1"/>
    <col min="5" max="5" width="13.7109375" customWidth="1"/>
    <col min="7" max="7" width="10.42578125" customWidth="1"/>
    <col min="8" max="8" width="16" customWidth="1"/>
  </cols>
  <sheetData>
    <row r="1" spans="1:8" ht="45.75" customHeight="1" x14ac:dyDescent="0.25">
      <c r="A1" s="268" t="s">
        <v>108</v>
      </c>
      <c r="B1" s="268"/>
      <c r="C1" s="268"/>
      <c r="D1" s="268"/>
      <c r="E1" s="268"/>
      <c r="F1" s="268"/>
      <c r="G1" s="268"/>
      <c r="H1" s="268"/>
    </row>
    <row r="2" spans="1:8" ht="24.75" customHeight="1" x14ac:dyDescent="0.25">
      <c r="A2" s="269" t="s">
        <v>109</v>
      </c>
      <c r="B2" s="269"/>
      <c r="C2" s="269"/>
      <c r="D2" s="269"/>
      <c r="E2" s="269"/>
      <c r="F2" s="269"/>
      <c r="G2" s="269"/>
      <c r="H2" s="269"/>
    </row>
    <row r="3" spans="1:8" ht="45" x14ac:dyDescent="0.25">
      <c r="A3" s="70" t="s">
        <v>110</v>
      </c>
      <c r="B3" s="70" t="s">
        <v>111</v>
      </c>
      <c r="C3" s="70" t="s">
        <v>112</v>
      </c>
      <c r="D3" s="70" t="s">
        <v>107</v>
      </c>
      <c r="E3" s="70" t="s">
        <v>168</v>
      </c>
      <c r="F3" s="70" t="s">
        <v>163</v>
      </c>
      <c r="G3" s="70" t="s">
        <v>113</v>
      </c>
      <c r="H3" s="70" t="s">
        <v>176</v>
      </c>
    </row>
    <row r="4" spans="1:8" x14ac:dyDescent="0.25">
      <c r="A4" s="145" t="s">
        <v>197</v>
      </c>
      <c r="B4" s="71" t="s">
        <v>164</v>
      </c>
      <c r="C4" s="72"/>
      <c r="D4" s="73">
        <f>'CENTRAL DIURNO'!F157</f>
        <v>0</v>
      </c>
      <c r="E4" s="150">
        <f>'CENTRAL DIURNO'!F5</f>
        <v>2</v>
      </c>
      <c r="F4" s="74">
        <v>1</v>
      </c>
      <c r="G4" s="75">
        <f t="shared" ref="G4:G9" si="0">D4*E4</f>
        <v>0</v>
      </c>
      <c r="H4" s="75">
        <f t="shared" ref="H4:H9" si="1">G4*30</f>
        <v>0</v>
      </c>
    </row>
    <row r="5" spans="1:8" x14ac:dyDescent="0.25">
      <c r="A5" s="145" t="s">
        <v>198</v>
      </c>
      <c r="B5" s="71" t="s">
        <v>186</v>
      </c>
      <c r="C5" s="72"/>
      <c r="D5" s="73">
        <f>'CENTRAL NOTURNO'!F157</f>
        <v>0</v>
      </c>
      <c r="E5" s="150">
        <f>'CENTRAL NOTURNO'!F5</f>
        <v>2</v>
      </c>
      <c r="F5" s="74">
        <v>1</v>
      </c>
      <c r="G5" s="75">
        <f t="shared" si="0"/>
        <v>0</v>
      </c>
      <c r="H5" s="75">
        <f t="shared" si="1"/>
        <v>0</v>
      </c>
    </row>
    <row r="6" spans="1:8" x14ac:dyDescent="0.25">
      <c r="A6" s="145" t="s">
        <v>199</v>
      </c>
      <c r="B6" s="71" t="s">
        <v>164</v>
      </c>
      <c r="C6" s="140"/>
      <c r="D6" s="141">
        <f>'ALMOXARIFADO DIURNO'!F157</f>
        <v>0</v>
      </c>
      <c r="E6" s="151">
        <f>'ALMOXARIFADO DIURNO'!F5</f>
        <v>2</v>
      </c>
      <c r="F6" s="74">
        <v>1</v>
      </c>
      <c r="G6" s="142">
        <f t="shared" si="0"/>
        <v>0</v>
      </c>
      <c r="H6" s="142">
        <f t="shared" si="1"/>
        <v>0</v>
      </c>
    </row>
    <row r="7" spans="1:8" x14ac:dyDescent="0.25">
      <c r="A7" s="146" t="s">
        <v>200</v>
      </c>
      <c r="B7" s="71" t="s">
        <v>186</v>
      </c>
      <c r="C7" s="140"/>
      <c r="D7" s="141">
        <f>'ALMOXARIFADO NOTURNO'!F157</f>
        <v>0</v>
      </c>
      <c r="E7" s="151">
        <f>'ALMOXARIFADO NOTURNO'!F5</f>
        <v>2</v>
      </c>
      <c r="F7" s="74">
        <v>1</v>
      </c>
      <c r="G7" s="142">
        <v>0</v>
      </c>
      <c r="H7" s="142">
        <f t="shared" si="1"/>
        <v>0</v>
      </c>
    </row>
    <row r="8" spans="1:8" x14ac:dyDescent="0.25">
      <c r="A8" s="145" t="s">
        <v>201</v>
      </c>
      <c r="B8" s="71" t="s">
        <v>164</v>
      </c>
      <c r="C8" s="140"/>
      <c r="D8" s="141">
        <f>'INTERVALISTA DIURNO'!F157</f>
        <v>0</v>
      </c>
      <c r="E8" s="151">
        <f>'INTERVALISTA DIURNO'!F5</f>
        <v>1</v>
      </c>
      <c r="F8" s="74">
        <v>1</v>
      </c>
      <c r="G8" s="142">
        <f t="shared" si="0"/>
        <v>0</v>
      </c>
      <c r="H8" s="142">
        <f t="shared" si="1"/>
        <v>0</v>
      </c>
    </row>
    <row r="9" spans="1:8" x14ac:dyDescent="0.25">
      <c r="A9" s="145" t="s">
        <v>202</v>
      </c>
      <c r="B9" s="71" t="s">
        <v>186</v>
      </c>
      <c r="C9" s="140"/>
      <c r="D9" s="141">
        <f>'INTERVALISTA NOTURNO'!F157</f>
        <v>0</v>
      </c>
      <c r="E9" s="151">
        <f>'INTERVALISTA NOTURNO'!F5</f>
        <v>1</v>
      </c>
      <c r="F9" s="74">
        <v>1</v>
      </c>
      <c r="G9" s="142">
        <f t="shared" si="0"/>
        <v>0</v>
      </c>
      <c r="H9" s="142">
        <f t="shared" si="1"/>
        <v>0</v>
      </c>
    </row>
    <row r="10" spans="1:8" ht="30.75" customHeight="1" x14ac:dyDescent="0.25">
      <c r="A10" s="76" t="s">
        <v>165</v>
      </c>
      <c r="B10" s="76"/>
      <c r="C10" s="76"/>
      <c r="D10" s="147">
        <f>SUM(D4:D9)</f>
        <v>0</v>
      </c>
      <c r="E10" s="148">
        <f>SUM(E4:E9)</f>
        <v>10</v>
      </c>
      <c r="F10" s="77">
        <f>SUM(F4:F9)</f>
        <v>6</v>
      </c>
      <c r="G10" s="149">
        <f>SUM(G4:G9)</f>
        <v>0</v>
      </c>
      <c r="H10" s="149">
        <f>SUM(H4:H9)</f>
        <v>0</v>
      </c>
    </row>
    <row r="11" spans="1:8" ht="27.75" customHeight="1" x14ac:dyDescent="0.25">
      <c r="A11" s="78"/>
      <c r="B11" s="78"/>
      <c r="C11" s="78"/>
      <c r="D11" s="81"/>
      <c r="E11" s="78"/>
      <c r="F11" s="79"/>
      <c r="G11" s="79"/>
      <c r="H11" s="80"/>
    </row>
    <row r="14" spans="1:8" ht="13.5" customHeight="1" x14ac:dyDescent="0.25"/>
  </sheetData>
  <mergeCells count="2">
    <mergeCell ref="A1:H1"/>
    <mergeCell ref="A2:H2"/>
  </mergeCells>
  <dataValidations count="3">
    <dataValidation allowBlank="1" showInputMessage="1" showErrorMessage="1" prompt="Informar a jornada de trabalho" sqref="C4"/>
    <dataValidation allowBlank="1" showInputMessage="1" showErrorMessage="1" prompt="*esta quantidade é apenas sugestão para atender às exigências de cada posto. A empresa deverá alterar conforme proposta." sqref="E4:E9"/>
    <dataValidation allowBlank="1" showInputMessage="1" showErrorMessage="1" prompt="Informar a jornada de trabalho." sqref="C5:C9"/>
  </dataValidations>
  <pageMargins left="0.51181102362204722" right="0.51181102362204722" top="0.78740157480314965" bottom="0.78740157480314965" header="0.31496062992125984" footer="0.31496062992125984"/>
  <pageSetup paperSize="9" scale="70" orientation="landscape" r:id="rId1"/>
  <ignoredErrors>
    <ignoredError sqref="H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topLeftCell="A25" workbookViewId="0">
      <selection activeCell="B34" sqref="B34:I34"/>
    </sheetView>
  </sheetViews>
  <sheetFormatPr defaultRowHeight="15" x14ac:dyDescent="0.25"/>
  <cols>
    <col min="1" max="1" width="2.7109375" customWidth="1"/>
    <col min="2" max="2" width="47.140625" customWidth="1"/>
    <col min="9" max="9" width="17.140625" customWidth="1"/>
  </cols>
  <sheetData>
    <row r="1" spans="2:9" ht="12" customHeight="1" x14ac:dyDescent="0.25">
      <c r="B1" s="186"/>
      <c r="C1" s="186"/>
      <c r="D1" s="186"/>
      <c r="E1" s="186"/>
      <c r="F1" s="186"/>
      <c r="G1" s="186"/>
      <c r="H1" s="186"/>
      <c r="I1" s="186"/>
    </row>
    <row r="2" spans="2:9" x14ac:dyDescent="0.25">
      <c r="B2" s="273" t="s">
        <v>203</v>
      </c>
      <c r="C2" s="273"/>
      <c r="D2" s="273"/>
      <c r="E2" s="273"/>
      <c r="F2" s="273"/>
      <c r="G2" s="273"/>
      <c r="H2" s="273"/>
      <c r="I2" s="273"/>
    </row>
    <row r="3" spans="2:9" x14ac:dyDescent="0.25">
      <c r="B3" s="273"/>
      <c r="C3" s="273"/>
      <c r="D3" s="273"/>
      <c r="E3" s="273"/>
      <c r="F3" s="273"/>
      <c r="G3" s="273"/>
      <c r="H3" s="273"/>
      <c r="I3" s="273"/>
    </row>
    <row r="4" spans="2:9" x14ac:dyDescent="0.25">
      <c r="B4" s="273" t="s">
        <v>233</v>
      </c>
      <c r="C4" s="273"/>
      <c r="D4" s="273"/>
      <c r="E4" s="273"/>
      <c r="F4" s="273"/>
      <c r="G4" s="273"/>
      <c r="H4" s="273"/>
      <c r="I4" s="273"/>
    </row>
    <row r="5" spans="2:9" x14ac:dyDescent="0.25">
      <c r="B5" s="273"/>
      <c r="C5" s="273"/>
      <c r="D5" s="273"/>
      <c r="E5" s="273"/>
      <c r="F5" s="273"/>
      <c r="G5" s="273"/>
      <c r="H5" s="273"/>
      <c r="I5" s="273"/>
    </row>
    <row r="6" spans="2:9" x14ac:dyDescent="0.25">
      <c r="B6" s="152" t="s">
        <v>231</v>
      </c>
    </row>
    <row r="7" spans="2:9" ht="15.75" thickBot="1" x14ac:dyDescent="0.3">
      <c r="B7" s="274"/>
      <c r="C7" s="274"/>
      <c r="D7" s="274"/>
      <c r="E7" s="274"/>
      <c r="F7" s="274"/>
      <c r="G7" s="274"/>
      <c r="H7" s="274"/>
      <c r="I7" s="274"/>
    </row>
    <row r="8" spans="2:9" ht="15.75" thickBot="1" x14ac:dyDescent="0.3">
      <c r="B8" s="153" t="s">
        <v>204</v>
      </c>
      <c r="C8" s="275"/>
      <c r="D8" s="276"/>
      <c r="E8" s="276"/>
      <c r="F8" s="276"/>
      <c r="G8" s="276"/>
      <c r="H8" s="276"/>
      <c r="I8" s="277"/>
    </row>
    <row r="9" spans="2:9" ht="30.75" customHeight="1" thickBot="1" x14ac:dyDescent="0.3">
      <c r="B9" s="154" t="s">
        <v>205</v>
      </c>
      <c r="C9" s="275"/>
      <c r="D9" s="276"/>
      <c r="E9" s="276"/>
      <c r="F9" s="276"/>
      <c r="G9" s="276"/>
      <c r="H9" s="276"/>
      <c r="I9" s="277"/>
    </row>
    <row r="10" spans="2:9" ht="15.75" thickBot="1" x14ac:dyDescent="0.3">
      <c r="B10" s="155" t="s">
        <v>206</v>
      </c>
      <c r="C10" s="275"/>
      <c r="D10" s="276"/>
      <c r="E10" s="276"/>
      <c r="F10" s="276"/>
      <c r="G10" s="276"/>
      <c r="H10" s="276"/>
      <c r="I10" s="277"/>
    </row>
    <row r="11" spans="2:9" ht="32.25" customHeight="1" thickBot="1" x14ac:dyDescent="0.3">
      <c r="B11" s="155" t="s">
        <v>207</v>
      </c>
      <c r="C11" s="278"/>
      <c r="D11" s="279"/>
      <c r="E11" s="279"/>
      <c r="F11" s="279"/>
      <c r="G11" s="279"/>
      <c r="H11" s="279"/>
      <c r="I11" s="280"/>
    </row>
    <row r="12" spans="2:9" ht="15.75" thickBot="1" x14ac:dyDescent="0.3">
      <c r="B12" s="155" t="s">
        <v>208</v>
      </c>
      <c r="C12" s="275"/>
      <c r="D12" s="276"/>
      <c r="E12" s="276"/>
      <c r="F12" s="276"/>
      <c r="G12" s="276"/>
      <c r="H12" s="276"/>
      <c r="I12" s="277"/>
    </row>
    <row r="13" spans="2:9" ht="39" customHeight="1" thickBot="1" x14ac:dyDescent="0.3">
      <c r="B13" s="155" t="s">
        <v>209</v>
      </c>
      <c r="C13" s="278"/>
      <c r="D13" s="279"/>
      <c r="E13" s="279"/>
      <c r="F13" s="279"/>
      <c r="G13" s="279"/>
      <c r="H13" s="279"/>
      <c r="I13" s="280"/>
    </row>
    <row r="14" spans="2:9" ht="40.5" customHeight="1" thickBot="1" x14ac:dyDescent="0.3">
      <c r="B14" s="155" t="s">
        <v>210</v>
      </c>
      <c r="C14" s="270" t="s">
        <v>211</v>
      </c>
      <c r="D14" s="271"/>
      <c r="E14" s="271"/>
      <c r="F14" s="271"/>
      <c r="G14" s="271"/>
      <c r="H14" s="271"/>
      <c r="I14" s="272"/>
    </row>
    <row r="15" spans="2:9" ht="11.25" customHeight="1" x14ac:dyDescent="0.25">
      <c r="B15" s="282"/>
      <c r="C15" s="282"/>
      <c r="D15" s="282"/>
      <c r="E15" s="282"/>
      <c r="F15" s="282"/>
      <c r="G15" s="282"/>
      <c r="H15" s="282"/>
      <c r="I15" s="282"/>
    </row>
    <row r="16" spans="2:9" ht="30" customHeight="1" x14ac:dyDescent="0.25">
      <c r="B16" s="283" t="s">
        <v>212</v>
      </c>
      <c r="C16" s="283"/>
      <c r="D16" s="283"/>
      <c r="E16" s="283"/>
      <c r="F16" s="283"/>
      <c r="G16" s="283"/>
      <c r="H16" s="283"/>
      <c r="I16" s="283"/>
    </row>
    <row r="17" spans="2:9" ht="31.5" customHeight="1" x14ac:dyDescent="0.25">
      <c r="B17" s="283" t="s">
        <v>213</v>
      </c>
      <c r="C17" s="283"/>
      <c r="D17" s="283"/>
      <c r="E17" s="283"/>
      <c r="F17" s="283"/>
      <c r="G17" s="283"/>
      <c r="H17" s="283"/>
      <c r="I17" s="283"/>
    </row>
    <row r="18" spans="2:9" ht="16.5" thickBot="1" x14ac:dyDescent="0.3">
      <c r="B18" s="284"/>
      <c r="C18" s="284"/>
      <c r="D18" s="284"/>
      <c r="E18" s="284"/>
      <c r="F18" s="284"/>
      <c r="G18" s="284"/>
      <c r="H18" s="284"/>
      <c r="I18" s="284"/>
    </row>
    <row r="19" spans="2:9" x14ac:dyDescent="0.25">
      <c r="B19" s="285" t="s">
        <v>214</v>
      </c>
      <c r="C19" s="286"/>
      <c r="D19" s="286"/>
      <c r="E19" s="286"/>
      <c r="F19" s="286"/>
      <c r="G19" s="286"/>
      <c r="H19" s="286"/>
      <c r="I19" s="287"/>
    </row>
    <row r="20" spans="2:9" ht="72" customHeight="1" x14ac:dyDescent="0.25">
      <c r="B20" s="288" t="s">
        <v>234</v>
      </c>
      <c r="C20" s="289"/>
      <c r="D20" s="289"/>
      <c r="E20" s="289"/>
      <c r="F20" s="289"/>
      <c r="G20" s="289"/>
      <c r="H20" s="289"/>
      <c r="I20" s="290"/>
    </row>
    <row r="21" spans="2:9" ht="76.5" customHeight="1" thickBot="1" x14ac:dyDescent="0.3">
      <c r="B21" s="291" t="s">
        <v>235</v>
      </c>
      <c r="C21" s="292"/>
      <c r="D21" s="292"/>
      <c r="E21" s="292"/>
      <c r="F21" s="293"/>
      <c r="G21" s="294" t="s">
        <v>215</v>
      </c>
      <c r="H21" s="294"/>
      <c r="I21" s="295"/>
    </row>
    <row r="22" spans="2:9" ht="45.75" customHeight="1" x14ac:dyDescent="0.25">
      <c r="B22" s="296" t="s">
        <v>216</v>
      </c>
      <c r="C22" s="296"/>
      <c r="D22" s="296"/>
      <c r="E22" s="296"/>
      <c r="F22" s="296"/>
      <c r="G22" s="296"/>
      <c r="H22" s="296"/>
      <c r="I22" s="296"/>
    </row>
    <row r="23" spans="2:9" x14ac:dyDescent="0.25">
      <c r="B23" s="297"/>
      <c r="C23" s="297"/>
      <c r="D23" s="297"/>
      <c r="E23" s="297"/>
      <c r="F23" s="297"/>
      <c r="G23" s="297"/>
      <c r="H23" s="297"/>
      <c r="I23" s="297"/>
    </row>
    <row r="24" spans="2:9" ht="26.25" customHeight="1" x14ac:dyDescent="0.25">
      <c r="B24" s="156" t="s">
        <v>217</v>
      </c>
      <c r="C24" s="298" t="s">
        <v>218</v>
      </c>
      <c r="D24" s="298"/>
      <c r="E24" s="298"/>
      <c r="F24" s="298"/>
      <c r="G24" s="298"/>
      <c r="H24" s="298"/>
      <c r="I24" s="298"/>
    </row>
    <row r="25" spans="2:9" ht="22.5" customHeight="1" x14ac:dyDescent="0.25">
      <c r="B25" s="157" t="s">
        <v>219</v>
      </c>
      <c r="C25" s="281"/>
      <c r="D25" s="281"/>
      <c r="E25" s="281"/>
      <c r="F25" s="281"/>
      <c r="G25" s="281"/>
      <c r="H25" s="281"/>
      <c r="I25" s="281"/>
    </row>
    <row r="26" spans="2:9" ht="22.5" customHeight="1" x14ac:dyDescent="0.25">
      <c r="B26" s="300" t="s">
        <v>220</v>
      </c>
      <c r="C26" s="300"/>
      <c r="D26" s="300"/>
      <c r="E26" s="300"/>
      <c r="F26" s="300"/>
      <c r="G26" s="300"/>
      <c r="H26" s="300"/>
      <c r="I26" s="300"/>
    </row>
    <row r="27" spans="2:9" ht="59.25" customHeight="1" x14ac:dyDescent="0.25">
      <c r="B27" s="301" t="s">
        <v>221</v>
      </c>
      <c r="C27" s="302"/>
      <c r="D27" s="302"/>
      <c r="E27" s="302"/>
      <c r="F27" s="302"/>
      <c r="G27" s="302"/>
      <c r="H27" s="302"/>
      <c r="I27" s="302"/>
    </row>
    <row r="28" spans="2:9" ht="51" customHeight="1" x14ac:dyDescent="0.25">
      <c r="B28" s="279" t="s">
        <v>232</v>
      </c>
      <c r="C28" s="279"/>
      <c r="D28" s="279"/>
      <c r="E28" s="279"/>
      <c r="F28" s="279"/>
      <c r="G28" s="279"/>
      <c r="H28" s="279"/>
      <c r="I28" s="279"/>
    </row>
    <row r="29" spans="2:9" ht="8.25" customHeight="1" x14ac:dyDescent="0.25">
      <c r="B29" s="303"/>
      <c r="C29" s="303"/>
      <c r="D29" s="303"/>
      <c r="E29" s="303"/>
      <c r="F29" s="303"/>
      <c r="G29" s="303"/>
      <c r="H29" s="303"/>
      <c r="I29" s="303"/>
    </row>
    <row r="30" spans="2:9" ht="36" customHeight="1" x14ac:dyDescent="0.25">
      <c r="B30" s="304" t="s">
        <v>236</v>
      </c>
      <c r="C30" s="304"/>
      <c r="D30" s="304"/>
      <c r="E30" s="304"/>
      <c r="F30" s="304"/>
      <c r="G30" s="304"/>
      <c r="H30" s="304"/>
      <c r="I30" s="304"/>
    </row>
    <row r="31" spans="2:9" x14ac:dyDescent="0.25">
      <c r="B31" s="273"/>
      <c r="C31" s="273"/>
      <c r="D31" s="273"/>
      <c r="E31" s="273"/>
      <c r="F31" s="273"/>
      <c r="G31" s="273"/>
      <c r="H31" s="273"/>
      <c r="I31" s="273"/>
    </row>
    <row r="32" spans="2:9" x14ac:dyDescent="0.25">
      <c r="B32" s="305" t="s">
        <v>222</v>
      </c>
      <c r="C32" s="305"/>
      <c r="D32" s="305"/>
      <c r="E32" s="305"/>
      <c r="F32" s="305"/>
      <c r="G32" s="305"/>
      <c r="H32" s="305"/>
      <c r="I32" s="305"/>
    </row>
    <row r="33" spans="2:9" x14ac:dyDescent="0.25">
      <c r="B33" s="273"/>
      <c r="C33" s="273"/>
      <c r="D33" s="273"/>
      <c r="E33" s="273"/>
      <c r="F33" s="273"/>
      <c r="G33" s="273"/>
      <c r="H33" s="273"/>
      <c r="I33" s="273"/>
    </row>
    <row r="34" spans="2:9" ht="207.75" customHeight="1" x14ac:dyDescent="0.25">
      <c r="B34" s="306" t="s">
        <v>237</v>
      </c>
      <c r="C34" s="306"/>
      <c r="D34" s="306"/>
      <c r="E34" s="306"/>
      <c r="F34" s="306"/>
      <c r="G34" s="306"/>
      <c r="H34" s="306"/>
      <c r="I34" s="306"/>
    </row>
    <row r="35" spans="2:9" ht="81.75" customHeight="1" x14ac:dyDescent="0.25">
      <c r="B35" s="307" t="s">
        <v>223</v>
      </c>
      <c r="C35" s="307"/>
      <c r="D35" s="307"/>
      <c r="E35" s="307"/>
      <c r="F35" s="307"/>
      <c r="G35" s="307"/>
      <c r="H35" s="307"/>
      <c r="I35" s="307"/>
    </row>
    <row r="36" spans="2:9" x14ac:dyDescent="0.25">
      <c r="B36" s="308"/>
      <c r="C36" s="308"/>
      <c r="D36" s="308"/>
      <c r="E36" s="308"/>
      <c r="F36" s="308"/>
      <c r="G36" s="308"/>
      <c r="H36" s="308"/>
      <c r="I36" s="308"/>
    </row>
    <row r="37" spans="2:9" x14ac:dyDescent="0.25">
      <c r="B37" s="299" t="s">
        <v>224</v>
      </c>
      <c r="C37" s="299"/>
      <c r="D37" s="299"/>
      <c r="E37" s="299"/>
      <c r="F37" s="299"/>
      <c r="G37" s="299"/>
      <c r="H37" s="299"/>
      <c r="I37" s="299"/>
    </row>
    <row r="38" spans="2:9" ht="32.25" customHeight="1" x14ac:dyDescent="0.25">
      <c r="B38" s="309" t="s">
        <v>225</v>
      </c>
      <c r="C38" s="309"/>
      <c r="D38" s="309"/>
      <c r="E38" s="309"/>
      <c r="F38" s="309"/>
      <c r="G38" s="309"/>
      <c r="H38" s="309"/>
      <c r="I38" s="309"/>
    </row>
    <row r="39" spans="2:9" x14ac:dyDescent="0.25">
      <c r="B39" s="309" t="s">
        <v>226</v>
      </c>
      <c r="C39" s="309"/>
      <c r="D39" s="309"/>
      <c r="E39" s="309"/>
      <c r="F39" s="309"/>
      <c r="G39" s="309"/>
      <c r="H39" s="309"/>
      <c r="I39" s="309"/>
    </row>
    <row r="40" spans="2:9" x14ac:dyDescent="0.25">
      <c r="B40" s="308"/>
      <c r="C40" s="308"/>
      <c r="D40" s="308"/>
      <c r="E40" s="308"/>
      <c r="F40" s="308"/>
      <c r="G40" s="308"/>
      <c r="H40" s="308"/>
      <c r="I40" s="308"/>
    </row>
    <row r="41" spans="2:9" x14ac:dyDescent="0.25">
      <c r="B41" s="308"/>
      <c r="C41" s="308"/>
      <c r="D41" s="308"/>
      <c r="E41" s="308"/>
      <c r="F41" s="308"/>
      <c r="G41" s="308"/>
      <c r="H41" s="308"/>
      <c r="I41" s="308"/>
    </row>
    <row r="42" spans="2:9" x14ac:dyDescent="0.25">
      <c r="B42" s="309" t="s">
        <v>227</v>
      </c>
      <c r="C42" s="309"/>
      <c r="D42" s="309"/>
      <c r="E42" s="309"/>
      <c r="F42" s="309"/>
      <c r="G42" s="309"/>
      <c r="H42" s="309"/>
      <c r="I42" s="309"/>
    </row>
    <row r="43" spans="2:9" ht="21" customHeight="1" x14ac:dyDescent="0.25">
      <c r="B43" s="309" t="s">
        <v>228</v>
      </c>
      <c r="C43" s="309"/>
      <c r="D43" s="309"/>
      <c r="E43" s="309"/>
      <c r="F43" s="309"/>
      <c r="G43" s="309"/>
      <c r="H43" s="309"/>
      <c r="I43" s="309"/>
    </row>
    <row r="44" spans="2:9" ht="21.75" customHeight="1" x14ac:dyDescent="0.25">
      <c r="B44" s="309" t="s">
        <v>229</v>
      </c>
      <c r="C44" s="309"/>
      <c r="D44" s="309"/>
      <c r="E44" s="309"/>
      <c r="F44" s="309"/>
      <c r="G44" s="309"/>
      <c r="H44" s="309"/>
      <c r="I44" s="309"/>
    </row>
    <row r="45" spans="2:9" ht="25.5" customHeight="1" x14ac:dyDescent="0.25">
      <c r="B45" s="308" t="s">
        <v>230</v>
      </c>
      <c r="C45" s="308"/>
      <c r="D45" s="308"/>
      <c r="E45" s="308"/>
      <c r="F45" s="308"/>
      <c r="G45" s="308"/>
      <c r="H45" s="308"/>
      <c r="I45" s="308"/>
    </row>
  </sheetData>
  <mergeCells count="44">
    <mergeCell ref="B44:I44"/>
    <mergeCell ref="B45:I45"/>
    <mergeCell ref="B38:I38"/>
    <mergeCell ref="B39:I39"/>
    <mergeCell ref="B40:I40"/>
    <mergeCell ref="B41:I41"/>
    <mergeCell ref="B42:I42"/>
    <mergeCell ref="B43:I43"/>
    <mergeCell ref="B37:I37"/>
    <mergeCell ref="B26:I26"/>
    <mergeCell ref="B27:I27"/>
    <mergeCell ref="B28:I28"/>
    <mergeCell ref="B29:I29"/>
    <mergeCell ref="B30:I30"/>
    <mergeCell ref="B31:I31"/>
    <mergeCell ref="B32:I32"/>
    <mergeCell ref="B33:I33"/>
    <mergeCell ref="B34:I34"/>
    <mergeCell ref="B35:I35"/>
    <mergeCell ref="B36:I36"/>
    <mergeCell ref="C25:I25"/>
    <mergeCell ref="B15:I15"/>
    <mergeCell ref="B16:I16"/>
    <mergeCell ref="B17:I17"/>
    <mergeCell ref="B18:I18"/>
    <mergeCell ref="B19:I19"/>
    <mergeCell ref="B20:I20"/>
    <mergeCell ref="B21:F21"/>
    <mergeCell ref="G21:I21"/>
    <mergeCell ref="B22:I22"/>
    <mergeCell ref="B23:I23"/>
    <mergeCell ref="C24:I24"/>
    <mergeCell ref="C14:I14"/>
    <mergeCell ref="B1:I1"/>
    <mergeCell ref="B2:I2"/>
    <mergeCell ref="B3:I3"/>
    <mergeCell ref="B4:I5"/>
    <mergeCell ref="B7:I7"/>
    <mergeCell ref="C8:I8"/>
    <mergeCell ref="C9:I9"/>
    <mergeCell ref="C10:I10"/>
    <mergeCell ref="C11:I11"/>
    <mergeCell ref="C12:I12"/>
    <mergeCell ref="C13:I13"/>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42ee3e-c659-4f22-9f3d-8de3f87f28bb">
      <Terms xmlns="http://schemas.microsoft.com/office/infopath/2007/PartnerControls"/>
    </lcf76f155ced4ddcb4097134ff3c332f>
    <TaxCatchAll xmlns="94741699-6161-4b3b-a0b7-fe1dfa95264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682D6B55E9B6C43903464158CCFFC72" ma:contentTypeVersion="15" ma:contentTypeDescription="Crie um novo documento." ma:contentTypeScope="" ma:versionID="b83e1e4c6b85bd23f553d9c6f375f0a6">
  <xsd:schema xmlns:xsd="http://www.w3.org/2001/XMLSchema" xmlns:xs="http://www.w3.org/2001/XMLSchema" xmlns:p="http://schemas.microsoft.com/office/2006/metadata/properties" xmlns:ns2="b142ee3e-c659-4f22-9f3d-8de3f87f28bb" xmlns:ns3="94741699-6161-4b3b-a0b7-fe1dfa952647" targetNamespace="http://schemas.microsoft.com/office/2006/metadata/properties" ma:root="true" ma:fieldsID="dfd8725ff2bc75b5fbf279675209614f" ns2:_="" ns3:_="">
    <xsd:import namespace="b142ee3e-c659-4f22-9f3d-8de3f87f28bb"/>
    <xsd:import namespace="94741699-6161-4b3b-a0b7-fe1dfa95264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42ee3e-c659-4f22-9f3d-8de3f87f2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741699-6161-4b3b-a0b7-fe1dfa952647"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c0c9abf8-bd3d-403c-a219-7e6bb78683f7}" ma:internalName="TaxCatchAll" ma:showField="CatchAllData" ma:web="94741699-6161-4b3b-a0b7-fe1dfa9526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7025BA-924E-4037-AD46-536D17DF2233}">
  <ds:schemaRefs>
    <ds:schemaRef ds:uri="http://schemas.microsoft.com/office/infopath/2007/PartnerControls"/>
    <ds:schemaRef ds:uri="http://purl.org/dc/elements/1.1/"/>
    <ds:schemaRef ds:uri="94741699-6161-4b3b-a0b7-fe1dfa952647"/>
    <ds:schemaRef ds:uri="http://purl.org/dc/dcmitype/"/>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42ee3e-c659-4f22-9f3d-8de3f87f28bb"/>
    <ds:schemaRef ds:uri="http://purl.org/dc/terms/"/>
  </ds:schemaRefs>
</ds:datastoreItem>
</file>

<file path=customXml/itemProps2.xml><?xml version="1.0" encoding="utf-8"?>
<ds:datastoreItem xmlns:ds="http://schemas.openxmlformats.org/officeDocument/2006/customXml" ds:itemID="{4E9F6CF0-581A-48BB-9BCE-400291383615}">
  <ds:schemaRefs>
    <ds:schemaRef ds:uri="http://schemas.microsoft.com/sharepoint/v3/contenttype/forms"/>
  </ds:schemaRefs>
</ds:datastoreItem>
</file>

<file path=customXml/itemProps3.xml><?xml version="1.0" encoding="utf-8"?>
<ds:datastoreItem xmlns:ds="http://schemas.openxmlformats.org/officeDocument/2006/customXml" ds:itemID="{DFB1E133-EA10-42B7-86E2-D2DDD3BD9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42ee3e-c659-4f22-9f3d-8de3f87f28bb"/>
    <ds:schemaRef ds:uri="94741699-6161-4b3b-a0b7-fe1dfa9526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INTERVALISTA DIURNO</vt:lpstr>
      <vt:lpstr>INTERVALISTA NOTURNO</vt:lpstr>
      <vt:lpstr>ALMOXARIFADO NOTURNO</vt:lpstr>
      <vt:lpstr>ALMOXARIFADO DIURNO</vt:lpstr>
      <vt:lpstr>CENTRAL NOTURNO</vt:lpstr>
      <vt:lpstr>CENTRAL DIURNO</vt:lpstr>
      <vt:lpstr>INSUMOS DIVERSOS</vt:lpstr>
      <vt:lpstr>RESUMO DE CUSTOS</vt:lpstr>
      <vt:lpstr>Proposta Comercial</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Ana Paula de Oliveira</cp:lastModifiedBy>
  <cp:revision/>
  <cp:lastPrinted>2025-04-23T21:10:15Z</cp:lastPrinted>
  <dcterms:created xsi:type="dcterms:W3CDTF">2023-07-24T17:33:52Z</dcterms:created>
  <dcterms:modified xsi:type="dcterms:W3CDTF">2025-04-23T21:10:39Z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0x010100D682D6B55E9B6C43903464158CCFFC72</vt:lpwstr>
  </property>
  <property fmtid="{D5CDD505-2E9C-101B-9397-08002B2CF9AE}" pid="3" name="MediaServiceImageTags">
    <vt:lpwstr/>
  </property>
</Properties>
</file>